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FBAB - Moe\"/>
    </mc:Choice>
  </mc:AlternateContent>
  <xr:revisionPtr revIDLastSave="0" documentId="13_ncr:1_{ED96BAFC-74B5-4EEB-82CC-A446F2A806E0}" xr6:coauthVersionLast="47" xr6:coauthVersionMax="47" xr10:uidLastSave="{00000000-0000-0000-0000-000000000000}"/>
  <bookViews>
    <workbookView xWindow="-120" yWindow="-120" windowWidth="29040" windowHeight="15840" tabRatio="491" activeTab="1" xr2:uid="{10BE97E4-1136-49A8-9B02-F822EBA07EFA}"/>
  </bookViews>
  <sheets>
    <sheet name="Materialeliste" sheetId="6" r:id="rId1"/>
    <sheet name="Resultater for materialer" sheetId="3" r:id="rId2"/>
    <sheet name="Resultater for energi" sheetId="4" r:id="rId3"/>
  </sheets>
  <definedNames>
    <definedName name="_xlnm._FilterDatabase" localSheetId="1" hidden="1">'Resultater for materialer'!$C$1:$C$422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6" i="3" l="1"/>
  <c r="I117" i="3"/>
  <c r="I118" i="3"/>
  <c r="I119" i="3"/>
  <c r="I120" i="3"/>
  <c r="I121" i="3"/>
  <c r="I122" i="3"/>
  <c r="I123" i="3"/>
  <c r="I115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98" i="3"/>
  <c r="I143" i="3"/>
  <c r="I144" i="3"/>
  <c r="I145" i="3"/>
  <c r="I146" i="3"/>
  <c r="I147" i="3"/>
  <c r="I142" i="3"/>
  <c r="I135" i="3"/>
  <c r="I136" i="3"/>
  <c r="I137" i="3"/>
  <c r="I138" i="3"/>
  <c r="I139" i="3"/>
  <c r="I140" i="3"/>
  <c r="I134" i="3"/>
  <c r="I131" i="3"/>
  <c r="I132" i="3"/>
  <c r="I130" i="3"/>
  <c r="I96" i="3"/>
  <c r="I95" i="3" s="1"/>
  <c r="I94" i="3"/>
  <c r="I93" i="3" s="1"/>
  <c r="I92" i="3"/>
  <c r="I9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61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39" i="3"/>
  <c r="I27" i="3"/>
  <c r="I28" i="3"/>
  <c r="I29" i="3"/>
  <c r="I30" i="3"/>
  <c r="I31" i="3"/>
  <c r="I32" i="3"/>
  <c r="I33" i="3"/>
  <c r="I34" i="3"/>
  <c r="I35" i="3"/>
  <c r="I36" i="3"/>
  <c r="I37" i="3"/>
  <c r="I26" i="3"/>
  <c r="I125" i="3"/>
  <c r="I124" i="3" s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9" i="3"/>
  <c r="I7" i="3"/>
  <c r="I5" i="3"/>
  <c r="I4" i="3"/>
  <c r="I128" i="3"/>
  <c r="I127" i="3"/>
  <c r="G141" i="3"/>
  <c r="H141" i="3"/>
  <c r="J141" i="3"/>
  <c r="G133" i="3"/>
  <c r="H133" i="3"/>
  <c r="J133" i="3"/>
  <c r="G129" i="3"/>
  <c r="H129" i="3"/>
  <c r="J129" i="3"/>
  <c r="G95" i="3"/>
  <c r="H95" i="3"/>
  <c r="J95" i="3"/>
  <c r="G93" i="3"/>
  <c r="H93" i="3"/>
  <c r="J93" i="3"/>
  <c r="G90" i="3"/>
  <c r="H90" i="3"/>
  <c r="J90" i="3"/>
  <c r="G60" i="3"/>
  <c r="H60" i="3"/>
  <c r="J60" i="3"/>
  <c r="G38" i="3"/>
  <c r="H38" i="3"/>
  <c r="J38" i="3"/>
  <c r="G25" i="3"/>
  <c r="H25" i="3"/>
  <c r="J25" i="3"/>
  <c r="G124" i="3"/>
  <c r="H124" i="3"/>
  <c r="J124" i="3"/>
  <c r="G8" i="3"/>
  <c r="H8" i="3"/>
  <c r="J8" i="3"/>
  <c r="G6" i="3"/>
  <c r="H6" i="3"/>
  <c r="I6" i="3"/>
  <c r="J6" i="3"/>
  <c r="G3" i="3"/>
  <c r="H3" i="3"/>
  <c r="I3" i="3"/>
  <c r="J3" i="3"/>
  <c r="G126" i="3"/>
  <c r="H126" i="3"/>
  <c r="J126" i="3"/>
  <c r="F126" i="3"/>
  <c r="F3" i="3"/>
  <c r="F6" i="3"/>
  <c r="F8" i="3"/>
  <c r="F124" i="3"/>
  <c r="F25" i="3"/>
  <c r="F38" i="3"/>
  <c r="F60" i="3"/>
  <c r="F90" i="3"/>
  <c r="F93" i="3"/>
  <c r="F95" i="3"/>
  <c r="F129" i="3"/>
  <c r="F133" i="3"/>
  <c r="F141" i="3"/>
  <c r="G97" i="3"/>
  <c r="H97" i="3"/>
  <c r="J97" i="3"/>
  <c r="F97" i="3"/>
  <c r="G114" i="3"/>
  <c r="H114" i="3"/>
  <c r="J114" i="3"/>
  <c r="F114" i="3"/>
  <c r="J7" i="4"/>
  <c r="I129" i="3" l="1"/>
  <c r="I97" i="3"/>
  <c r="I133" i="3"/>
  <c r="I38" i="3"/>
  <c r="I8" i="3"/>
  <c r="I114" i="3"/>
  <c r="I141" i="3"/>
  <c r="I90" i="3"/>
  <c r="I60" i="3"/>
  <c r="I25" i="3"/>
  <c r="I126" i="3"/>
  <c r="J90" i="6"/>
  <c r="J89" i="6"/>
  <c r="J88" i="6"/>
  <c r="F195" i="6" l="1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194" i="6"/>
</calcChain>
</file>

<file path=xl/sharedStrings.xml><?xml version="1.0" encoding="utf-8"?>
<sst xmlns="http://schemas.openxmlformats.org/spreadsheetml/2006/main" count="1941" uniqueCount="416">
  <si>
    <t>Dæk</t>
  </si>
  <si>
    <t>Bygningsdel</t>
  </si>
  <si>
    <t>Enhed</t>
  </si>
  <si>
    <t>Mængde</t>
  </si>
  <si>
    <t>kg</t>
  </si>
  <si>
    <t xml:space="preserve">Vægt </t>
  </si>
  <si>
    <t>m, m2, stk</t>
  </si>
  <si>
    <t>Tage</t>
  </si>
  <si>
    <t>Etagedæk</t>
  </si>
  <si>
    <t>Gruppe og undergruppe</t>
  </si>
  <si>
    <t>Ventilationskanaler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</si>
  <si>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</si>
  <si>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</si>
  <si>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</si>
  <si>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</si>
  <si>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</si>
  <si>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</si>
  <si>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</si>
  <si>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</si>
  <si>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</si>
  <si>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</si>
  <si>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</si>
  <si>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</si>
  <si>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</si>
  <si>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</si>
  <si>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</si>
  <si>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</si>
  <si>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</si>
  <si>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</si>
  <si>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Afløb</t>
  </si>
  <si>
    <t/>
  </si>
  <si>
    <t>Faldstammer</t>
  </si>
  <si>
    <t>PP Afløbsrør</t>
  </si>
  <si>
    <t>Rør, Kloakrør PP</t>
  </si>
  <si>
    <t>PVC kloakrør</t>
  </si>
  <si>
    <t>Rør, Kloakrør PVC</t>
  </si>
  <si>
    <t>Altaner og altangange</t>
  </si>
  <si>
    <t>Altanbund</t>
  </si>
  <si>
    <t>Stål</t>
  </si>
  <si>
    <t>Stål, Varmgalvaniseret stålplade</t>
  </si>
  <si>
    <t>Terrassebeklædning</t>
  </si>
  <si>
    <t>Træ, fyrretræ (12% fugt / 10,7% H2O)</t>
  </si>
  <si>
    <t>Andet</t>
  </si>
  <si>
    <t>Regnbeskyttelse</t>
  </si>
  <si>
    <t>Aluminiumsprofil</t>
  </si>
  <si>
    <t>In-Situ dæk 80 mm</t>
  </si>
  <si>
    <t>Armeringsnet</t>
  </si>
  <si>
    <t>Fabriksbeton (C30/37, C35/45 SCC), C35/45 SCC (gulv)</t>
  </si>
  <si>
    <t>In-Situ dæk 90 mm</t>
  </si>
  <si>
    <t>Massiv trædæk</t>
  </si>
  <si>
    <t>Krydslamineret træ, Fobrænding</t>
  </si>
  <si>
    <t>Beton gulvopbygning 100 mm</t>
  </si>
  <si>
    <t>Beton gulvopbygning repos 200 mm</t>
  </si>
  <si>
    <t>Beton gulvopbygning repos 220 mm</t>
  </si>
  <si>
    <t>Gulv badeværelse (stueplan)</t>
  </si>
  <si>
    <t>Afretningslag, cementbaseret</t>
  </si>
  <si>
    <t>EPS isolering til lofter / gulve og kælderydervæg / terrændæk 040</t>
  </si>
  <si>
    <t>Keramikfliser, glaseret</t>
  </si>
  <si>
    <t>Mørtel, fliseklæber</t>
  </si>
  <si>
    <t>Vandtætningsmembran, flydende</t>
  </si>
  <si>
    <t>Gulv badeværelse 180 mm</t>
  </si>
  <si>
    <t xml:space="preserve">Gulv type A, trægulv på strøer </t>
  </si>
  <si>
    <t>Mineraluld, alm.</t>
  </si>
  <si>
    <t>Plastplade, transparent, PVC</t>
  </si>
  <si>
    <t>Savede og tørrede konstruktionstræprodukter af fyr og gran, Fobrænding</t>
  </si>
  <si>
    <t>Gulv type B, trægulv på strøer</t>
  </si>
  <si>
    <t>Loft i fællesrum</t>
  </si>
  <si>
    <t>Gips, tørstof (gipsfiberplade) (tykkelse 0,025 m)</t>
  </si>
  <si>
    <t>Træbetonplade</t>
  </si>
  <si>
    <t>Lofttype 3.01</t>
  </si>
  <si>
    <t>Overflade, Indendørsmaling, emulsions maling, slidstærk</t>
  </si>
  <si>
    <t>Stålprofil</t>
  </si>
  <si>
    <t>Lofttype 3.02</t>
  </si>
  <si>
    <t>Lofttype 3.03 (loft over kælder)</t>
  </si>
  <si>
    <t>Gipsfiberplade 10 mm</t>
  </si>
  <si>
    <t>Lofttype 3.04 (badeværelse)</t>
  </si>
  <si>
    <t>Fastgørelsesmidler/skruer i galvaniseret stål</t>
  </si>
  <si>
    <t>Lofttype 3.05 (akustikloft)</t>
  </si>
  <si>
    <t>El- og mekaniske anlæg</t>
  </si>
  <si>
    <t>Transportanlæg</t>
  </si>
  <si>
    <t>Elevator</t>
  </si>
  <si>
    <t>Elevator (grundkomponenter pr. stk.)</t>
  </si>
  <si>
    <t>Elevator (komponenter pr. etage)</t>
  </si>
  <si>
    <t>Fundamenter</t>
  </si>
  <si>
    <t>Randfundamenter</t>
  </si>
  <si>
    <t>Fundament - letklinker</t>
  </si>
  <si>
    <t>Letklinkerbetonblok, ydervæg</t>
  </si>
  <si>
    <t>Stribefundamenter under bærende indervægge</t>
  </si>
  <si>
    <t>Fundament - 250x250</t>
  </si>
  <si>
    <t>Fabriksbeton (C30/37, C35/45 SCC), C30/37 (Bundplade)</t>
  </si>
  <si>
    <t>Fundament - 300mm</t>
  </si>
  <si>
    <t>Fundament - 300x300</t>
  </si>
  <si>
    <t>Fundament - 400mm</t>
  </si>
  <si>
    <t>Fundament - 500mm</t>
  </si>
  <si>
    <t>Fundament - 500x300</t>
  </si>
  <si>
    <t>Fundament - 600mm</t>
  </si>
  <si>
    <t>Fundamentsplade - 300mm</t>
  </si>
  <si>
    <t>Fundamentsplade - 350mm</t>
  </si>
  <si>
    <t>Fundamentsplade - 600mm</t>
  </si>
  <si>
    <t>Fundamentsplade - 700mm</t>
  </si>
  <si>
    <t>Indervægge</t>
  </si>
  <si>
    <t>Bærende indervægge</t>
  </si>
  <si>
    <t>Beton vægelement - 180 mm</t>
  </si>
  <si>
    <t>Beton vægelementer, Beton vægelementer, 20 cm tyk væg, med 5-15 kg armering</t>
  </si>
  <si>
    <t>Beton vægelement - 200 mm</t>
  </si>
  <si>
    <t>Beton vægelement - 250 mm</t>
  </si>
  <si>
    <t>Beton vægelementer, Beton vægelementer, 20 cm tyk væg,  med 16-25 kg armering</t>
  </si>
  <si>
    <t>Ikke-bærende indervægge</t>
  </si>
  <si>
    <t>Væg, Type 2.06, 115mm</t>
  </si>
  <si>
    <t>Væg, Type 2.06, 80mm</t>
  </si>
  <si>
    <t>Væg, Type 2.10</t>
  </si>
  <si>
    <t>Væg, Type A</t>
  </si>
  <si>
    <t>Væg, Type B</t>
  </si>
  <si>
    <t>Væg, Type C</t>
  </si>
  <si>
    <t>Væg, Type D</t>
  </si>
  <si>
    <t>Gipskartonplade, brandimprægneret</t>
  </si>
  <si>
    <t>Væg, Type E</t>
  </si>
  <si>
    <t>Væg, Type F</t>
  </si>
  <si>
    <t>Væg, Type G</t>
  </si>
  <si>
    <t>OSB-plade</t>
  </si>
  <si>
    <t>Væg, Type H</t>
  </si>
  <si>
    <t>Væg, Type I</t>
  </si>
  <si>
    <t>Væg, Type J</t>
  </si>
  <si>
    <t>Væg, Type K</t>
  </si>
  <si>
    <t>Væg, Type L</t>
  </si>
  <si>
    <t>Væg, Type M</t>
  </si>
  <si>
    <t>Væg, Type N</t>
  </si>
  <si>
    <t>Væg, Type P</t>
  </si>
  <si>
    <t>Søjler og bjælker</t>
  </si>
  <si>
    <t>Andet (søjler og bjælker)</t>
  </si>
  <si>
    <t>Stålsamlinger</t>
  </si>
  <si>
    <t>Bjælker</t>
  </si>
  <si>
    <t>Bjælke 100x100x16 (vinkelprofil)</t>
  </si>
  <si>
    <t>Bjælke 100x100x8 (vinkelprofil)</t>
  </si>
  <si>
    <t>Bjælke 100x150x16 (vinkelprofil)</t>
  </si>
  <si>
    <t>Bjælke 120 mm udhæng (gavl)</t>
  </si>
  <si>
    <t>Bjælke 120 mm udhæng (skåret i smig)</t>
  </si>
  <si>
    <t>Bjælke 300x65</t>
  </si>
  <si>
    <t>Limtræs-produkter af fyr og gran, Fobrænding</t>
  </si>
  <si>
    <t>Bjælke 300x90</t>
  </si>
  <si>
    <t>Bjælke 367x185</t>
  </si>
  <si>
    <t>Bjælke 500x185</t>
  </si>
  <si>
    <t xml:space="preserve">Bjælke 65x233 </t>
  </si>
  <si>
    <t>Bjælke 90x130x10 (vinkelprofil)</t>
  </si>
  <si>
    <t>Bjælke HE100B</t>
  </si>
  <si>
    <t>Bjælke HE140B</t>
  </si>
  <si>
    <t>Bjælke HE160A</t>
  </si>
  <si>
    <t>Bjælke HE190A</t>
  </si>
  <si>
    <t>Bjælke HE200A</t>
  </si>
  <si>
    <t>Bjælke IPE80</t>
  </si>
  <si>
    <t>Bjælke UPE140</t>
  </si>
  <si>
    <t>Bjælke UPE220</t>
  </si>
  <si>
    <t>Gavlspær - blok 1</t>
  </si>
  <si>
    <t>Gavlspær - blok 2</t>
  </si>
  <si>
    <t>Søjler</t>
  </si>
  <si>
    <t>Søjle HE160B</t>
  </si>
  <si>
    <t xml:space="preserve">Søjle RHS 160X10 </t>
  </si>
  <si>
    <t>Søjle SV ø139 7x3,6</t>
  </si>
  <si>
    <t>Stålrør, gevindrør</t>
  </si>
  <si>
    <t>Søjle TS 160x160</t>
  </si>
  <si>
    <t>Søjle TS 190x190</t>
  </si>
  <si>
    <t xml:space="preserve">Søjle UNP160 </t>
  </si>
  <si>
    <t>Tag</t>
  </si>
  <si>
    <t>Overflade, Pulvercoating af metal</t>
  </si>
  <si>
    <t>Tagpap, bitumen undermembran</t>
  </si>
  <si>
    <t>Udhæng</t>
  </si>
  <si>
    <t>Terrændæk</t>
  </si>
  <si>
    <t>Dampspærre PE (tykkelse 0,0002 m)</t>
  </si>
  <si>
    <t>EPS isolering  80, EPS, hvid, 100 mm, 80 kN/m2</t>
  </si>
  <si>
    <t>Fabriksbeton (C20/25 SCC og C25/30) i eksponeringsklasserne X0 og XC1, Fabriksbeton C25/30 (gulv)</t>
  </si>
  <si>
    <t>Trapper og ramper</t>
  </si>
  <si>
    <t>Beton trapper</t>
  </si>
  <si>
    <t>Vand</t>
  </si>
  <si>
    <t>Vandrør</t>
  </si>
  <si>
    <t>PEX-rør</t>
  </si>
  <si>
    <t>Rør, Brugsvandsrør, PEX</t>
  </si>
  <si>
    <t>Rustfrie stålrør</t>
  </si>
  <si>
    <t>Brugsvandsrør, rustfri stål</t>
  </si>
  <si>
    <t>Teknisk isolering, Vand</t>
  </si>
  <si>
    <t>Mineraluld, stenuld, rørskål</t>
  </si>
  <si>
    <t>Andet (varme) </t>
  </si>
  <si>
    <t xml:space="preserve">Pumpe </t>
  </si>
  <si>
    <t>Cirkulationspumpe 50-250 W</t>
  </si>
  <si>
    <t>Radiatorer</t>
  </si>
  <si>
    <t>Radiator</t>
  </si>
  <si>
    <t>Radiator, stålplade</t>
  </si>
  <si>
    <t>Varmeforsyningsanlæg</t>
  </si>
  <si>
    <t>Varmeveksler (decentral)</t>
  </si>
  <si>
    <t>Fjernvarmeanlæg</t>
  </si>
  <si>
    <t>Varmerør</t>
  </si>
  <si>
    <t>Gulvvarme</t>
  </si>
  <si>
    <t>Gulvvarme, PEX (200 mm afstand)</t>
  </si>
  <si>
    <t>Teknisk isolering, varme</t>
  </si>
  <si>
    <t>Varmerør, PEX</t>
  </si>
  <si>
    <t>Varmerør, sorte rør</t>
  </si>
  <si>
    <t xml:space="preserve">Ventilation og køl </t>
  </si>
  <si>
    <t>Ventilationsanlæg</t>
  </si>
  <si>
    <t>Ventilationsagregat 10.000 m3/h til kontor</t>
  </si>
  <si>
    <t>Ventilationsaggregat m. varmegenvinding 10 000 m3/h</t>
  </si>
  <si>
    <t>Ventilationsagregat 120 m3/h, etageboliger, decentral (per lejlighed)</t>
  </si>
  <si>
    <t>Ventilationsaggregat m. varmegenvinding 1000 m3/h</t>
  </si>
  <si>
    <t>Ventilatorer</t>
  </si>
  <si>
    <t>Boksventilator 5.000 m³/h</t>
  </si>
  <si>
    <t>Teknisk isolering, vent.</t>
  </si>
  <si>
    <t>Mineraluld, stenuld, teknisk pladeisolering</t>
  </si>
  <si>
    <t>Ventilationskanaler, plast</t>
  </si>
  <si>
    <t>Ventilationskanaler, stål</t>
  </si>
  <si>
    <t>Ventilationskanal, galvaniseret stål</t>
  </si>
  <si>
    <t>Vinduer, døre, glasfacader</t>
  </si>
  <si>
    <t>Døre</t>
  </si>
  <si>
    <t>Dør - D2</t>
  </si>
  <si>
    <t>3-lags-rude</t>
  </si>
  <si>
    <t>Vinduesramme, aluminium</t>
  </si>
  <si>
    <t>Dør - D3</t>
  </si>
  <si>
    <t>Spånplade</t>
  </si>
  <si>
    <t>Dør - UD1</t>
  </si>
  <si>
    <t>Dør - UD2</t>
  </si>
  <si>
    <t>Dør - indgang og indvendig i træ</t>
  </si>
  <si>
    <t xml:space="preserve">Indv. skydedør </t>
  </si>
  <si>
    <t>Vinduer</t>
  </si>
  <si>
    <t>Vindue - W toilet</t>
  </si>
  <si>
    <t>Vindueskarm, træ</t>
  </si>
  <si>
    <t>Vindue - W1</t>
  </si>
  <si>
    <t>Vindue - W1 (Opgang)</t>
  </si>
  <si>
    <t>Vindue - W1a</t>
  </si>
  <si>
    <t>Vindue - W2</t>
  </si>
  <si>
    <t>Vindue - W3</t>
  </si>
  <si>
    <t>Vindue - W3s</t>
  </si>
  <si>
    <t>Vindue - W4</t>
  </si>
  <si>
    <t>Vindue - W5a</t>
  </si>
  <si>
    <t>Vindue - W5b</t>
  </si>
  <si>
    <t>Ydervægge</t>
  </si>
  <si>
    <t>Afstivende væg - 120mm</t>
  </si>
  <si>
    <t>Afstivende væg - 80 mm</t>
  </si>
  <si>
    <t>Facadeelement, Type C</t>
  </si>
  <si>
    <t xml:space="preserve">CEMBRITT, vindspærre(extreme), EPD </t>
  </si>
  <si>
    <t>Facadeelement, Type D</t>
  </si>
  <si>
    <t>Facadeelement, Type E</t>
  </si>
  <si>
    <t>Gipskartonplade 13 mm, hulplade</t>
  </si>
  <si>
    <t>Let facade (ikke præfab) type A</t>
  </si>
  <si>
    <t xml:space="preserve">Let facade 358mm (ikke præfab) </t>
  </si>
  <si>
    <t>Vægside, Bræddebeklædning</t>
  </si>
  <si>
    <t>Facade ved søjle</t>
  </si>
  <si>
    <t>Opbygning</t>
  </si>
  <si>
    <t>Byggevarer i LCAbyg fil</t>
  </si>
  <si>
    <t>80mm beton (Y6/100)</t>
  </si>
  <si>
    <t>90mm beton (Y6/100)</t>
  </si>
  <si>
    <t>140mm CLT</t>
  </si>
  <si>
    <t>Rækværk</t>
  </si>
  <si>
    <t>Terrassebrædder</t>
  </si>
  <si>
    <t>PP Afløbsrør (forskellige dimensioner)</t>
  </si>
  <si>
    <t>PVC kloakrør (forskellige dimensioner)</t>
  </si>
  <si>
    <t>Regnbeskyttelse: Alu</t>
  </si>
  <si>
    <t>200mm beton</t>
  </si>
  <si>
    <t>220mm beton</t>
  </si>
  <si>
    <t>100mm beton (Y6/100)</t>
  </si>
  <si>
    <t>Fliser</t>
  </si>
  <si>
    <t>3mm trinlydsdug</t>
  </si>
  <si>
    <t>40mm afretningslag, beton</t>
  </si>
  <si>
    <t>50mm trinlydsdug</t>
  </si>
  <si>
    <t>27mm trægulv</t>
  </si>
  <si>
    <t>63mm strøer pr. 600mm</t>
  </si>
  <si>
    <t>Opklodsning</t>
  </si>
  <si>
    <t>28mm isolering</t>
  </si>
  <si>
    <t>63mm isolering</t>
  </si>
  <si>
    <t>45mm strøer pr. 600mm</t>
  </si>
  <si>
    <t>25mm træbetonplade</t>
  </si>
  <si>
    <t>2x12,5mm gips</t>
  </si>
  <si>
    <t>18mm forskaling</t>
  </si>
  <si>
    <t>100mm isolering/træ</t>
  </si>
  <si>
    <t>2 lag maling</t>
  </si>
  <si>
    <t>12,5mm gips</t>
  </si>
  <si>
    <t>Bæreskinne, stål</t>
  </si>
  <si>
    <t>50mm isolering</t>
  </si>
  <si>
    <t>8mm fibercementplade</t>
  </si>
  <si>
    <t>Fibercementplade</t>
  </si>
  <si>
    <t>350mm isolering/træ</t>
  </si>
  <si>
    <t>45mm reglar</t>
  </si>
  <si>
    <t>Letklinkeblokke</t>
  </si>
  <si>
    <t>Beton (1,5% armering)</t>
  </si>
  <si>
    <t>180mm beton vægelement</t>
  </si>
  <si>
    <t>200mm beton vægelement</t>
  </si>
  <si>
    <t>250mm beton vægelement</t>
  </si>
  <si>
    <t>45mm stålskelet/mineraluld</t>
  </si>
  <si>
    <t>45mm træskelet/mineraluld</t>
  </si>
  <si>
    <t>70mm træskelet/mineraluld</t>
  </si>
  <si>
    <t>2x15mm gips</t>
  </si>
  <si>
    <t>15mm OSB plade</t>
  </si>
  <si>
    <t>10mm fliser</t>
  </si>
  <si>
    <t>Samlinger, stål (forskellige typer)</t>
  </si>
  <si>
    <t>Ståltag</t>
  </si>
  <si>
    <t>Undertag</t>
  </si>
  <si>
    <t>38 mm trælægter</t>
  </si>
  <si>
    <t>300 mm træbjælker/isolering</t>
  </si>
  <si>
    <t>50 mm klemmeliste</t>
  </si>
  <si>
    <t>300 mm træbjælker</t>
  </si>
  <si>
    <t>12mm forskaling</t>
  </si>
  <si>
    <t>100 mm beton</t>
  </si>
  <si>
    <t>350 m EPS isolering</t>
  </si>
  <si>
    <t>Betontrappe</t>
  </si>
  <si>
    <t>Pexrør (forskellige størrelser)</t>
  </si>
  <si>
    <t>Rustfrie rør (forskellige størrelser)</t>
  </si>
  <si>
    <t>Teknisk isolering (forskellige størrelser)</t>
  </si>
  <si>
    <t>Cirkulationspumpe</t>
  </si>
  <si>
    <t>Radiator (forskellige størrelser)</t>
  </si>
  <si>
    <t>Ventilationskanaler, stål (forskellige størrelser)</t>
  </si>
  <si>
    <t>Gulvvarme (300mm CC)</t>
  </si>
  <si>
    <t>Sorte rør (forskellige størrelser)</t>
  </si>
  <si>
    <t>Ventilationsaggregat 120 m3/h</t>
  </si>
  <si>
    <t>Ventilationsaggregat 7000 m3/h</t>
  </si>
  <si>
    <t>Tagventilatorer</t>
  </si>
  <si>
    <t>Ventilationskanaler, plast (ø63)</t>
  </si>
  <si>
    <t>3 lags glas (ff 0,68)</t>
  </si>
  <si>
    <t>Ramme/kram: Alu</t>
  </si>
  <si>
    <t>Ramme/kram: Træ</t>
  </si>
  <si>
    <t>3 lags glas (ff 0,108)</t>
  </si>
  <si>
    <t>Ramme/kram: Træ/alu</t>
  </si>
  <si>
    <t>Trædør</t>
  </si>
  <si>
    <t>Skydedør</t>
  </si>
  <si>
    <t>3 lags glas (ff 0,67)</t>
  </si>
  <si>
    <t>3 lags glas (ff 0,35)</t>
  </si>
  <si>
    <t>3 lags glas (ff 0,54)</t>
  </si>
  <si>
    <t>3 lags glas (ff 0,66)</t>
  </si>
  <si>
    <t>3 lags glas (ff 0,82)</t>
  </si>
  <si>
    <t>3 lags glas (ff 0,8)</t>
  </si>
  <si>
    <t>3 lags glas (ff 0,72)</t>
  </si>
  <si>
    <t>3 lags glas (ff 0,79)</t>
  </si>
  <si>
    <t>120 mm CLT</t>
  </si>
  <si>
    <t>80 mm CLT</t>
  </si>
  <si>
    <t>28 mm træbeklædning</t>
  </si>
  <si>
    <t>25 mm forskalling</t>
  </si>
  <si>
    <t>12 mm klemmeliste</t>
  </si>
  <si>
    <t>9mm cembrit windstopper extreme</t>
  </si>
  <si>
    <t>340 mm træskelet/mineraluld</t>
  </si>
  <si>
    <t>Dampspærre</t>
  </si>
  <si>
    <t>21mm træplade</t>
  </si>
  <si>
    <t>240 mm træskelet/mineraluld</t>
  </si>
  <si>
    <t>250 mm træskelet/mineraluld</t>
  </si>
  <si>
    <t>1x12,5 mm gips</t>
  </si>
  <si>
    <t>70 mm træskelet/mineraluld</t>
  </si>
  <si>
    <t>300 mm træskelet/mineraluld</t>
  </si>
  <si>
    <t>15 mm træbeklædning</t>
  </si>
  <si>
    <t>80 mm træskelet/mineraluld</t>
  </si>
  <si>
    <t>MD-20012</t>
  </si>
  <si>
    <t>MD-20002</t>
  </si>
  <si>
    <t xml:space="preserve">Savede og tørrede konstruktionstræprodukter af fyr og gran, Fobrænding, </t>
  </si>
  <si>
    <t>2025-04-22</t>
  </si>
  <si>
    <t>2025-07-20</t>
  </si>
  <si>
    <t>MD-16001</t>
  </si>
  <si>
    <t>MD-20007</t>
  </si>
  <si>
    <t>MD-16005</t>
  </si>
  <si>
    <t>EPD udløbsdato</t>
  </si>
  <si>
    <t>22-04-2025</t>
  </si>
  <si>
    <t>25-04-2021</t>
  </si>
  <si>
    <t>04-07-2022</t>
  </si>
  <si>
    <t>MD-20015</t>
  </si>
  <si>
    <t>A_BX_491</t>
  </si>
  <si>
    <t>A_BX_492</t>
  </si>
  <si>
    <t>L1-6_K09.13_H1_E-1_N001</t>
  </si>
  <si>
    <t>LX_K09.19_H4_EX_N005</t>
  </si>
  <si>
    <t>L1-6_K08.10_H1_E0x_N001</t>
  </si>
  <si>
    <t>A_BX_490</t>
  </si>
  <si>
    <t>A_BX_494</t>
  </si>
  <si>
    <t>A_BX_401-402</t>
  </si>
  <si>
    <t>A_B1-B6_201</t>
  </si>
  <si>
    <t>UW_L1-L6_H1_E00-E04_N001</t>
  </si>
  <si>
    <t>L1_K08.10_H1_E00-E03_N001</t>
  </si>
  <si>
    <t>LX_K09.18_H5_EX_N001-N002</t>
  </si>
  <si>
    <t>m²</t>
  </si>
  <si>
    <t>m</t>
  </si>
  <si>
    <t>stk.</t>
  </si>
  <si>
    <t>m³</t>
  </si>
  <si>
    <t>3 lags glas (ff 0,71)</t>
  </si>
  <si>
    <t>Ibrugtagning, år</t>
  </si>
  <si>
    <t>Opvarmet areal</t>
  </si>
  <si>
    <t>m2</t>
  </si>
  <si>
    <t>Klimapåvirkning total</t>
  </si>
  <si>
    <t xml:space="preserve">kgCO2-ækv </t>
  </si>
  <si>
    <t>Klimapåvirkning B6</t>
  </si>
  <si>
    <t>kgCO2-ækv /m2 år</t>
  </si>
  <si>
    <t>Konstruktion</t>
  </si>
  <si>
    <t>Konstruktions mængde</t>
  </si>
  <si>
    <t>Konstruktionsenhed</t>
  </si>
  <si>
    <t>Byggevare
Mængde</t>
  </si>
  <si>
    <t>Byggevare
Enhed</t>
  </si>
  <si>
    <t>Rør</t>
  </si>
  <si>
    <t>kg/kg</t>
  </si>
  <si>
    <t>m³/m²</t>
  </si>
  <si>
    <t>kg/m</t>
  </si>
  <si>
    <t>kg/m²</t>
  </si>
  <si>
    <t>Gulvtyper</t>
  </si>
  <si>
    <t>m²/m²</t>
  </si>
  <si>
    <t>stk./stk.</t>
  </si>
  <si>
    <t xml:space="preserve">Linjefundament </t>
  </si>
  <si>
    <t>Fundamenter (KON)</t>
  </si>
  <si>
    <t>kg/m³</t>
  </si>
  <si>
    <t>m³/m³</t>
  </si>
  <si>
    <t>Beton vægelementer</t>
  </si>
  <si>
    <t>Samlinger</t>
  </si>
  <si>
    <t>kg/stk.</t>
  </si>
  <si>
    <t>Trapper</t>
  </si>
  <si>
    <t>Veksler</t>
  </si>
  <si>
    <t xml:space="preserve">Ventilationsaggregat </t>
  </si>
  <si>
    <t>m/m²</t>
  </si>
  <si>
    <t>Elementer</t>
  </si>
  <si>
    <t>Afstivende vægge</t>
  </si>
  <si>
    <t>Let facader</t>
  </si>
  <si>
    <t>Altan</t>
  </si>
  <si>
    <t>45 mm forskaling/mineraluld og 120 mm forskaling/mineraluld</t>
  </si>
  <si>
    <t>4x12,5mm gips</t>
  </si>
  <si>
    <t>2xlag maling</t>
  </si>
  <si>
    <t>2x10mm fliser</t>
  </si>
  <si>
    <t>2x2 lag maling</t>
  </si>
  <si>
    <t>4x15mm gips</t>
  </si>
  <si>
    <t>2x70mm træskelet/mineraluld</t>
  </si>
  <si>
    <t>210mm fliser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</si>
</sst>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 applyBorder="1"/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0" fillId="0" borderId="0" xfId="0" applyFont="1" applyBorder="1" applyAlignment="1">
      <alignment horizontal="center" vertical="top" wrapText="1"/>
    </xf>
    <xf numFmtId="0" fontId="0" fillId="0" borderId="2" xfId="0" applyBorder="1"/>
    <xf numFmtId="0" fontId="0" fillId="3" borderId="0" xfId="0" applyFill="1"/>
    <xf numFmtId="0" fontId="2" fillId="0" borderId="0" xfId="0" applyFont="1" applyBorder="1"/>
    <xf numFmtId="11" fontId="0" fillId="0" borderId="0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Border="1"/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49" fontId="0" fillId="0" borderId="0" xfId="0" applyNumberFormat="1" applyFont="1" applyBorder="1"/>
    <xf numFmtId="0" fontId="0" fillId="0" borderId="0" xfId="0" applyFont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" fontId="0" fillId="0" borderId="0" xfId="0" applyNumberFormat="1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/>
    </xf>
    <xf numFmtId="3" fontId="3" fillId="3" borderId="0" xfId="0" applyNumberFormat="1" applyFont="1" applyFill="1" applyBorder="1" applyAlignment="1">
      <alignment vertical="center"/>
    </xf>
    <xf numFmtId="11" fontId="3" fillId="3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1" fontId="3" fillId="0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11" fontId="3" fillId="2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11" fontId="0" fillId="3" borderId="0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1" fontId="0" fillId="0" borderId="0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 wrapText="1"/>
    </xf>
    <xf numFmtId="11" fontId="0" fillId="2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sheetPr codeName="Ark1"/>
  <dimension ref="A1:R371"/>
  <sheetViews>
    <sheetView zoomScale="85" zoomScaleNormal="85" workbookViewId="0">
      <pane ySplit="2" topLeftCell="A3" activePane="bottomLeft" state="frozen"/>
      <selection pane="bottomLeft" activeCell="F347" sqref="F347"/>
    </sheetView>
  </sheetViews>
  <sheetFormatPr defaultColWidth="8.85546875" defaultRowHeight="15" x14ac:dyDescent="0.25"/>
  <cols>
    <col min="1" max="1" width="40.85546875" style="1" customWidth="1"/>
    <col min="2" max="5" width="32.42578125" style="1" customWidth="1"/>
    <col min="6" max="6" width="42.7109375" style="1" bestFit="1" customWidth="1"/>
    <col min="7" max="7" width="57.85546875" style="1" customWidth="1"/>
    <col min="8" max="8" width="24" style="1" customWidth="1"/>
    <col min="9" max="9" width="19.7109375" style="1" customWidth="1"/>
    <col min="10" max="10" width="60.7109375" style="1" bestFit="1" customWidth="1"/>
    <col min="11" max="11" width="13.42578125" style="1" customWidth="1"/>
    <col min="12" max="12" width="14.42578125" style="1" customWidth="1"/>
    <col min="13" max="13" width="34.7109375" style="1" customWidth="1"/>
    <col min="14" max="14" width="8.85546875" style="1"/>
    <col min="15" max="15" width="18.7109375" style="1" customWidth="1"/>
    <col min="16" max="16" width="22.42578125" style="1" customWidth="1"/>
    <col min="17" max="17" width="12.28515625" style="1" customWidth="1"/>
    <col min="18" max="18" width="10.28515625" style="1" bestFit="1" customWidth="1"/>
    <col min="19" max="16384" width="8.85546875" style="1"/>
  </cols>
  <sheetData>
    <row r="1" spans="1:18" s="2" customFormat="1" ht="30" x14ac:dyDescent="0.25">
      <c r="A1" s="2" t="s">
        <v>9</v>
      </c>
      <c r="B1" s="2" t="s">
        <v>1</v>
      </c>
      <c r="C1" s="2" t="s">
        <v>380</v>
      </c>
      <c r="D1" s="43" t="s">
        <v>381</v>
      </c>
      <c r="E1" s="43" t="s">
        <v>382</v>
      </c>
      <c r="F1" s="2" t="s">
        <v>243</v>
      </c>
      <c r="G1" s="44" t="s">
        <v>244</v>
      </c>
      <c r="H1" s="45" t="s">
        <v>383</v>
      </c>
      <c r="I1" s="45" t="s">
        <v>384</v>
      </c>
      <c r="J1" s="2" t="s">
        <v>20</v>
      </c>
      <c r="K1" s="2" t="s">
        <v>351</v>
      </c>
      <c r="L1" s="2" t="s">
        <v>21</v>
      </c>
      <c r="M1" s="2" t="s">
        <v>22</v>
      </c>
    </row>
    <row r="2" spans="1:18" s="5" customFormat="1" ht="15.75" thickBot="1" x14ac:dyDescent="0.3">
      <c r="A2" s="3"/>
      <c r="B2" s="3"/>
      <c r="C2" s="3"/>
      <c r="D2" s="21"/>
      <c r="E2" s="22"/>
      <c r="F2" s="3"/>
      <c r="G2" s="3"/>
      <c r="H2" s="3"/>
      <c r="I2" s="3"/>
      <c r="J2" s="3"/>
      <c r="K2" s="3"/>
      <c r="L2" s="3"/>
      <c r="M2" s="3"/>
    </row>
    <row r="3" spans="1:18" x14ac:dyDescent="0.25">
      <c r="A3" s="14" t="s">
        <v>36</v>
      </c>
      <c r="B3" s="38"/>
      <c r="C3" s="38" t="s">
        <v>30</v>
      </c>
      <c r="D3" s="38"/>
      <c r="E3" s="38"/>
      <c r="F3" s="38"/>
      <c r="G3" s="51" t="s">
        <v>30</v>
      </c>
      <c r="H3" s="51"/>
      <c r="I3" s="51"/>
      <c r="J3" s="52"/>
      <c r="K3" s="52"/>
      <c r="L3" s="52"/>
      <c r="M3" s="52"/>
      <c r="O3" s="13"/>
      <c r="Q3" s="16"/>
    </row>
    <row r="4" spans="1:18" x14ac:dyDescent="0.25">
      <c r="A4" s="53" t="s">
        <v>37</v>
      </c>
      <c r="B4" s="24" t="s">
        <v>407</v>
      </c>
      <c r="C4" s="35" t="s">
        <v>38</v>
      </c>
      <c r="D4" s="36">
        <v>11836</v>
      </c>
      <c r="E4" s="35" t="s">
        <v>4</v>
      </c>
      <c r="F4" s="17" t="s">
        <v>248</v>
      </c>
      <c r="G4" s="36" t="s">
        <v>39</v>
      </c>
      <c r="H4" s="48">
        <v>1</v>
      </c>
      <c r="I4" s="49" t="s">
        <v>386</v>
      </c>
      <c r="J4" s="50"/>
      <c r="K4" s="50"/>
      <c r="L4" s="50"/>
      <c r="M4" s="50"/>
      <c r="O4" s="13"/>
      <c r="Q4" s="16"/>
    </row>
    <row r="5" spans="1:18" x14ac:dyDescent="0.25">
      <c r="A5" s="53"/>
      <c r="B5" s="24"/>
      <c r="C5" s="35" t="s">
        <v>40</v>
      </c>
      <c r="D5" s="36">
        <v>941</v>
      </c>
      <c r="E5" s="35" t="s">
        <v>368</v>
      </c>
      <c r="F5" s="35" t="s">
        <v>249</v>
      </c>
      <c r="G5" s="36" t="s">
        <v>41</v>
      </c>
      <c r="H5" s="48">
        <v>0.04</v>
      </c>
      <c r="I5" s="49" t="s">
        <v>387</v>
      </c>
      <c r="J5" s="50"/>
      <c r="K5" s="50"/>
      <c r="L5" s="50"/>
      <c r="M5" s="50"/>
      <c r="O5" s="13"/>
      <c r="Q5" s="16"/>
      <c r="R5" s="4"/>
    </row>
    <row r="6" spans="1:18" x14ac:dyDescent="0.25">
      <c r="A6" s="14" t="s">
        <v>42</v>
      </c>
      <c r="B6" s="38"/>
      <c r="C6" s="38" t="s">
        <v>30</v>
      </c>
      <c r="D6" s="38"/>
      <c r="E6" s="38"/>
      <c r="F6" s="38"/>
      <c r="G6" s="39" t="s">
        <v>30</v>
      </c>
      <c r="H6" s="39"/>
      <c r="I6" s="39"/>
      <c r="J6" s="52"/>
      <c r="K6" s="52"/>
      <c r="L6" s="52"/>
      <c r="M6" s="52"/>
    </row>
    <row r="7" spans="1:18" x14ac:dyDescent="0.25">
      <c r="A7" s="23" t="s">
        <v>42</v>
      </c>
      <c r="B7" s="35" t="s">
        <v>43</v>
      </c>
      <c r="C7" s="35" t="s">
        <v>43</v>
      </c>
      <c r="D7" s="36">
        <v>1290</v>
      </c>
      <c r="E7" s="35" t="s">
        <v>369</v>
      </c>
      <c r="F7" s="35" t="s">
        <v>252</v>
      </c>
      <c r="G7" s="12" t="s">
        <v>44</v>
      </c>
      <c r="H7" s="48">
        <v>1.1399999999999999</v>
      </c>
      <c r="I7" s="49" t="s">
        <v>388</v>
      </c>
      <c r="J7" s="50"/>
      <c r="K7" s="50"/>
      <c r="L7" s="50"/>
      <c r="M7" s="50" t="s">
        <v>364</v>
      </c>
    </row>
    <row r="8" spans="1:18" x14ac:dyDescent="0.25">
      <c r="A8" s="14" t="s">
        <v>0</v>
      </c>
      <c r="B8" s="38"/>
      <c r="C8" s="38" t="s">
        <v>30</v>
      </c>
      <c r="D8" s="38"/>
      <c r="E8" s="38"/>
      <c r="F8" s="38"/>
      <c r="G8" s="39" t="s">
        <v>30</v>
      </c>
      <c r="H8" s="39"/>
      <c r="I8" s="39"/>
      <c r="J8" s="52"/>
      <c r="K8" s="52"/>
      <c r="L8" s="52"/>
      <c r="M8" s="52"/>
    </row>
    <row r="9" spans="1:18" x14ac:dyDescent="0.25">
      <c r="A9" s="24" t="s">
        <v>8</v>
      </c>
      <c r="B9" s="47" t="s">
        <v>0</v>
      </c>
      <c r="C9" s="54" t="s">
        <v>45</v>
      </c>
      <c r="D9" s="55">
        <v>346.44</v>
      </c>
      <c r="E9" s="54" t="s">
        <v>368</v>
      </c>
      <c r="F9" s="54" t="s">
        <v>245</v>
      </c>
      <c r="G9" s="35" t="s">
        <v>47</v>
      </c>
      <c r="H9" s="48">
        <v>0.08</v>
      </c>
      <c r="I9" s="49" t="s">
        <v>387</v>
      </c>
      <c r="J9" s="35" t="s">
        <v>47</v>
      </c>
      <c r="K9" s="35" t="s">
        <v>347</v>
      </c>
      <c r="L9" s="50" t="s">
        <v>343</v>
      </c>
      <c r="M9" s="50" t="s">
        <v>359</v>
      </c>
    </row>
    <row r="10" spans="1:18" x14ac:dyDescent="0.25">
      <c r="A10" s="24"/>
      <c r="B10" s="47"/>
      <c r="C10" s="54"/>
      <c r="D10" s="55"/>
      <c r="E10" s="54"/>
      <c r="F10" s="54"/>
      <c r="G10" s="35" t="s">
        <v>46</v>
      </c>
      <c r="H10" s="48">
        <v>4.0999999999999996</v>
      </c>
      <c r="I10" s="49" t="s">
        <v>389</v>
      </c>
      <c r="J10" s="35"/>
      <c r="K10" s="35"/>
      <c r="L10" s="50"/>
      <c r="M10" s="50"/>
    </row>
    <row r="11" spans="1:18" x14ac:dyDescent="0.25">
      <c r="A11" s="24"/>
      <c r="B11" s="47"/>
      <c r="C11" s="54" t="s">
        <v>48</v>
      </c>
      <c r="D11" s="55">
        <v>2024.2</v>
      </c>
      <c r="E11" s="54" t="s">
        <v>368</v>
      </c>
      <c r="F11" s="54" t="s">
        <v>246</v>
      </c>
      <c r="G11" s="36" t="s">
        <v>47</v>
      </c>
      <c r="H11" s="48">
        <v>0.09</v>
      </c>
      <c r="I11" s="49" t="s">
        <v>387</v>
      </c>
      <c r="J11" s="35" t="s">
        <v>47</v>
      </c>
      <c r="K11" s="35" t="s">
        <v>347</v>
      </c>
      <c r="L11" s="50" t="s">
        <v>343</v>
      </c>
      <c r="M11" s="50" t="s">
        <v>359</v>
      </c>
    </row>
    <row r="12" spans="1:18" x14ac:dyDescent="0.25">
      <c r="A12" s="24"/>
      <c r="B12" s="47"/>
      <c r="C12" s="54"/>
      <c r="D12" s="55"/>
      <c r="E12" s="54"/>
      <c r="F12" s="54"/>
      <c r="G12" s="36" t="s">
        <v>46</v>
      </c>
      <c r="H12" s="48">
        <v>4.0999999999999996</v>
      </c>
      <c r="I12" s="49" t="s">
        <v>389</v>
      </c>
      <c r="J12" s="35"/>
      <c r="K12" s="35"/>
      <c r="L12" s="50"/>
      <c r="M12" s="50"/>
    </row>
    <row r="13" spans="1:18" x14ac:dyDescent="0.25">
      <c r="A13" s="24"/>
      <c r="B13" s="47"/>
      <c r="C13" s="35" t="s">
        <v>49</v>
      </c>
      <c r="D13" s="36">
        <v>2533.85</v>
      </c>
      <c r="E13" s="35" t="s">
        <v>368</v>
      </c>
      <c r="F13" s="35" t="s">
        <v>247</v>
      </c>
      <c r="G13" s="36" t="s">
        <v>50</v>
      </c>
      <c r="H13" s="48">
        <v>0.14000000000000001</v>
      </c>
      <c r="I13" s="49" t="s">
        <v>387</v>
      </c>
      <c r="J13" s="35" t="s">
        <v>50</v>
      </c>
      <c r="K13" s="35" t="s">
        <v>352</v>
      </c>
      <c r="L13" s="50" t="s">
        <v>349</v>
      </c>
      <c r="M13" s="50" t="s">
        <v>359</v>
      </c>
    </row>
    <row r="14" spans="1:18" x14ac:dyDescent="0.25">
      <c r="A14" s="24"/>
      <c r="B14" s="47" t="s">
        <v>390</v>
      </c>
      <c r="C14" s="54" t="s">
        <v>51</v>
      </c>
      <c r="D14" s="55">
        <v>139.30000000000001</v>
      </c>
      <c r="E14" s="54" t="s">
        <v>368</v>
      </c>
      <c r="F14" s="54" t="s">
        <v>255</v>
      </c>
      <c r="G14" s="36" t="s">
        <v>47</v>
      </c>
      <c r="H14" s="48">
        <v>0.1</v>
      </c>
      <c r="I14" s="49" t="s">
        <v>387</v>
      </c>
      <c r="J14" s="35" t="s">
        <v>47</v>
      </c>
      <c r="K14" s="35" t="s">
        <v>347</v>
      </c>
      <c r="L14" s="50" t="s">
        <v>343</v>
      </c>
      <c r="M14" s="17"/>
    </row>
    <row r="15" spans="1:18" x14ac:dyDescent="0.25">
      <c r="A15" s="24"/>
      <c r="B15" s="47"/>
      <c r="C15" s="54"/>
      <c r="D15" s="55"/>
      <c r="E15" s="54"/>
      <c r="F15" s="54"/>
      <c r="G15" s="36" t="s">
        <v>46</v>
      </c>
      <c r="H15" s="48">
        <v>4.0999999999999996</v>
      </c>
      <c r="I15" s="49" t="s">
        <v>389</v>
      </c>
      <c r="J15" s="35"/>
      <c r="K15" s="35"/>
      <c r="L15" s="50"/>
      <c r="M15" s="50"/>
    </row>
    <row r="16" spans="1:18" x14ac:dyDescent="0.25">
      <c r="A16" s="24"/>
      <c r="B16" s="47"/>
      <c r="C16" s="54" t="s">
        <v>52</v>
      </c>
      <c r="D16" s="55">
        <v>61.8</v>
      </c>
      <c r="E16" s="54" t="s">
        <v>368</v>
      </c>
      <c r="F16" s="54" t="s">
        <v>253</v>
      </c>
      <c r="G16" s="36" t="s">
        <v>47</v>
      </c>
      <c r="H16" s="48">
        <v>0.2</v>
      </c>
      <c r="I16" s="49" t="s">
        <v>387</v>
      </c>
      <c r="J16" s="35" t="s">
        <v>47</v>
      </c>
      <c r="K16" s="35" t="s">
        <v>347</v>
      </c>
      <c r="L16" s="50" t="s">
        <v>343</v>
      </c>
      <c r="M16" s="17"/>
    </row>
    <row r="17" spans="1:13" x14ac:dyDescent="0.25">
      <c r="A17" s="24"/>
      <c r="B17" s="47"/>
      <c r="C17" s="54"/>
      <c r="D17" s="55"/>
      <c r="E17" s="54"/>
      <c r="F17" s="54"/>
      <c r="G17" s="36" t="s">
        <v>46</v>
      </c>
      <c r="H17" s="48">
        <v>20</v>
      </c>
      <c r="I17" s="49" t="s">
        <v>389</v>
      </c>
      <c r="J17" s="35"/>
      <c r="K17" s="35"/>
      <c r="L17" s="50"/>
      <c r="M17" s="50"/>
    </row>
    <row r="18" spans="1:13" x14ac:dyDescent="0.25">
      <c r="A18" s="24"/>
      <c r="B18" s="47"/>
      <c r="C18" s="54" t="s">
        <v>53</v>
      </c>
      <c r="D18" s="55">
        <v>30.6</v>
      </c>
      <c r="E18" s="54" t="s">
        <v>368</v>
      </c>
      <c r="F18" s="54" t="s">
        <v>254</v>
      </c>
      <c r="G18" s="36" t="s">
        <v>47</v>
      </c>
      <c r="H18" s="48">
        <v>0.22</v>
      </c>
      <c r="I18" s="49" t="s">
        <v>387</v>
      </c>
      <c r="J18" s="35" t="s">
        <v>47</v>
      </c>
      <c r="K18" s="35" t="s">
        <v>347</v>
      </c>
      <c r="L18" s="50" t="s">
        <v>343</v>
      </c>
      <c r="M18" s="17"/>
    </row>
    <row r="19" spans="1:13" x14ac:dyDescent="0.25">
      <c r="A19" s="24"/>
      <c r="B19" s="47"/>
      <c r="C19" s="54"/>
      <c r="D19" s="55"/>
      <c r="E19" s="54"/>
      <c r="F19" s="54"/>
      <c r="G19" s="36" t="s">
        <v>46</v>
      </c>
      <c r="H19" s="48">
        <v>20</v>
      </c>
      <c r="I19" s="49" t="s">
        <v>389</v>
      </c>
      <c r="J19" s="35"/>
      <c r="K19" s="35"/>
      <c r="L19" s="50"/>
      <c r="M19" s="50"/>
    </row>
    <row r="20" spans="1:13" x14ac:dyDescent="0.25">
      <c r="A20" s="24"/>
      <c r="B20" s="47"/>
      <c r="C20" s="54" t="s">
        <v>54</v>
      </c>
      <c r="D20" s="55">
        <v>10.4</v>
      </c>
      <c r="E20" s="54" t="s">
        <v>368</v>
      </c>
      <c r="F20" s="54" t="s">
        <v>256</v>
      </c>
      <c r="G20" s="36" t="s">
        <v>57</v>
      </c>
      <c r="H20" s="48">
        <v>1</v>
      </c>
      <c r="I20" s="49" t="s">
        <v>391</v>
      </c>
      <c r="J20" s="35"/>
      <c r="K20" s="35"/>
      <c r="L20" s="50"/>
      <c r="M20" s="50"/>
    </row>
    <row r="21" spans="1:13" x14ac:dyDescent="0.25">
      <c r="A21" s="24"/>
      <c r="B21" s="47"/>
      <c r="C21" s="54"/>
      <c r="D21" s="55"/>
      <c r="E21" s="54"/>
      <c r="F21" s="54"/>
      <c r="G21" s="36" t="s">
        <v>58</v>
      </c>
      <c r="H21" s="48">
        <v>3.1</v>
      </c>
      <c r="I21" s="49" t="s">
        <v>389</v>
      </c>
      <c r="J21" s="35"/>
      <c r="K21" s="35"/>
      <c r="L21" s="50"/>
      <c r="M21" s="50"/>
    </row>
    <row r="22" spans="1:13" x14ac:dyDescent="0.25">
      <c r="A22" s="24"/>
      <c r="B22" s="47"/>
      <c r="C22" s="54"/>
      <c r="D22" s="55"/>
      <c r="E22" s="54"/>
      <c r="F22" s="54"/>
      <c r="G22" s="36" t="s">
        <v>59</v>
      </c>
      <c r="H22" s="48">
        <v>1.2</v>
      </c>
      <c r="I22" s="49" t="s">
        <v>389</v>
      </c>
      <c r="J22" s="35"/>
      <c r="K22" s="35"/>
      <c r="L22" s="50"/>
      <c r="M22" s="50"/>
    </row>
    <row r="23" spans="1:13" x14ac:dyDescent="0.25">
      <c r="A23" s="24"/>
      <c r="B23" s="47"/>
      <c r="C23" s="54"/>
      <c r="D23" s="55"/>
      <c r="E23" s="54"/>
      <c r="F23" s="53" t="s">
        <v>258</v>
      </c>
      <c r="G23" s="36" t="s">
        <v>55</v>
      </c>
      <c r="H23" s="48">
        <v>120</v>
      </c>
      <c r="I23" s="49" t="s">
        <v>389</v>
      </c>
      <c r="J23" s="35"/>
      <c r="K23" s="35"/>
      <c r="L23" s="50"/>
      <c r="M23" s="50"/>
    </row>
    <row r="24" spans="1:13" x14ac:dyDescent="0.25">
      <c r="A24" s="24"/>
      <c r="B24" s="47"/>
      <c r="C24" s="54"/>
      <c r="D24" s="55"/>
      <c r="E24" s="54"/>
      <c r="F24" s="53"/>
      <c r="G24" s="36" t="s">
        <v>46</v>
      </c>
      <c r="H24" s="48">
        <v>4.0999999999999996</v>
      </c>
      <c r="I24" s="49" t="s">
        <v>389</v>
      </c>
      <c r="J24" s="35"/>
      <c r="K24" s="35"/>
      <c r="L24" s="50"/>
      <c r="M24" s="50"/>
    </row>
    <row r="25" spans="1:13" x14ac:dyDescent="0.25">
      <c r="A25" s="24"/>
      <c r="B25" s="47"/>
      <c r="C25" s="54"/>
      <c r="D25" s="55"/>
      <c r="E25" s="54"/>
      <c r="F25" s="35" t="s">
        <v>257</v>
      </c>
      <c r="G25" s="36" t="s">
        <v>56</v>
      </c>
      <c r="H25" s="48">
        <v>3.0000000000000001E-3</v>
      </c>
      <c r="I25" s="49" t="s">
        <v>387</v>
      </c>
      <c r="J25" s="35"/>
      <c r="K25" s="35"/>
      <c r="L25" s="50"/>
      <c r="M25" s="50"/>
    </row>
    <row r="26" spans="1:13" x14ac:dyDescent="0.25">
      <c r="A26" s="24"/>
      <c r="B26" s="47"/>
      <c r="C26" s="54" t="s">
        <v>60</v>
      </c>
      <c r="D26" s="55">
        <v>128.19999999999999</v>
      </c>
      <c r="E26" s="54" t="s">
        <v>368</v>
      </c>
      <c r="F26" s="54" t="s">
        <v>256</v>
      </c>
      <c r="G26" s="36" t="s">
        <v>57</v>
      </c>
      <c r="H26" s="48">
        <v>1</v>
      </c>
      <c r="I26" s="49" t="s">
        <v>391</v>
      </c>
      <c r="J26" s="35"/>
      <c r="K26" s="35"/>
      <c r="L26" s="50"/>
      <c r="M26" s="50"/>
    </row>
    <row r="27" spans="1:13" x14ac:dyDescent="0.25">
      <c r="A27" s="24"/>
      <c r="B27" s="47"/>
      <c r="C27" s="54"/>
      <c r="D27" s="55"/>
      <c r="E27" s="54"/>
      <c r="F27" s="54"/>
      <c r="G27" s="36" t="s">
        <v>58</v>
      </c>
      <c r="H27" s="48">
        <v>3.1</v>
      </c>
      <c r="I27" s="49" t="s">
        <v>389</v>
      </c>
      <c r="J27" s="35"/>
      <c r="K27" s="35"/>
      <c r="L27" s="50"/>
      <c r="M27" s="50"/>
    </row>
    <row r="28" spans="1:13" x14ac:dyDescent="0.25">
      <c r="A28" s="24"/>
      <c r="B28" s="47"/>
      <c r="C28" s="54"/>
      <c r="D28" s="55"/>
      <c r="E28" s="54"/>
      <c r="F28" s="54"/>
      <c r="G28" s="36" t="s">
        <v>59</v>
      </c>
      <c r="H28" s="48">
        <v>1.2</v>
      </c>
      <c r="I28" s="49" t="s">
        <v>389</v>
      </c>
      <c r="J28" s="35"/>
      <c r="K28" s="35"/>
      <c r="L28" s="50"/>
      <c r="M28" s="50"/>
    </row>
    <row r="29" spans="1:13" x14ac:dyDescent="0.25">
      <c r="A29" s="24"/>
      <c r="B29" s="47"/>
      <c r="C29" s="54"/>
      <c r="D29" s="55"/>
      <c r="E29" s="54"/>
      <c r="F29" s="53" t="s">
        <v>258</v>
      </c>
      <c r="G29" s="36" t="s">
        <v>55</v>
      </c>
      <c r="H29" s="48">
        <v>120</v>
      </c>
      <c r="I29" s="49" t="s">
        <v>389</v>
      </c>
      <c r="J29" s="35"/>
      <c r="K29" s="35"/>
      <c r="L29" s="50"/>
      <c r="M29" s="50"/>
    </row>
    <row r="30" spans="1:13" x14ac:dyDescent="0.25">
      <c r="A30" s="24"/>
      <c r="B30" s="47"/>
      <c r="C30" s="54"/>
      <c r="D30" s="55"/>
      <c r="E30" s="54"/>
      <c r="F30" s="53"/>
      <c r="G30" s="36" t="s">
        <v>46</v>
      </c>
      <c r="H30" s="48">
        <v>4.0999999999999996</v>
      </c>
      <c r="I30" s="49" t="s">
        <v>389</v>
      </c>
      <c r="J30" s="35"/>
      <c r="K30" s="35"/>
      <c r="L30" s="50"/>
      <c r="M30" s="50"/>
    </row>
    <row r="31" spans="1:13" x14ac:dyDescent="0.25">
      <c r="A31" s="24"/>
      <c r="B31" s="47"/>
      <c r="C31" s="54"/>
      <c r="D31" s="55"/>
      <c r="E31" s="54"/>
      <c r="F31" s="35" t="s">
        <v>259</v>
      </c>
      <c r="G31" s="36" t="s">
        <v>56</v>
      </c>
      <c r="H31" s="48">
        <v>0.05</v>
      </c>
      <c r="I31" s="49" t="s">
        <v>387</v>
      </c>
      <c r="J31" s="35"/>
      <c r="K31" s="35"/>
      <c r="L31" s="50"/>
      <c r="M31" s="50"/>
    </row>
    <row r="32" spans="1:13" x14ac:dyDescent="0.25">
      <c r="A32" s="24"/>
      <c r="B32" s="47"/>
      <c r="C32" s="54" t="s">
        <v>61</v>
      </c>
      <c r="D32" s="55">
        <v>402.2</v>
      </c>
      <c r="E32" s="54" t="s">
        <v>368</v>
      </c>
      <c r="F32" s="35" t="s">
        <v>260</v>
      </c>
      <c r="G32" s="36" t="s">
        <v>41</v>
      </c>
      <c r="H32" s="48">
        <v>2.7E-2</v>
      </c>
      <c r="I32" s="49" t="s">
        <v>387</v>
      </c>
      <c r="J32" s="35"/>
      <c r="K32" s="35"/>
      <c r="L32" s="50"/>
      <c r="M32" s="50" t="s">
        <v>356</v>
      </c>
    </row>
    <row r="33" spans="1:13" x14ac:dyDescent="0.25">
      <c r="A33" s="24"/>
      <c r="B33" s="47"/>
      <c r="C33" s="54"/>
      <c r="D33" s="55"/>
      <c r="E33" s="54"/>
      <c r="F33" s="35" t="s">
        <v>261</v>
      </c>
      <c r="G33" s="36" t="s">
        <v>64</v>
      </c>
      <c r="H33" s="48">
        <v>4.7000000000000002E-3</v>
      </c>
      <c r="I33" s="49" t="s">
        <v>387</v>
      </c>
      <c r="J33" s="35" t="s">
        <v>345</v>
      </c>
      <c r="K33" s="35" t="s">
        <v>346</v>
      </c>
      <c r="L33" s="50" t="s">
        <v>344</v>
      </c>
      <c r="M33" s="50"/>
    </row>
    <row r="34" spans="1:13" x14ac:dyDescent="0.25">
      <c r="A34" s="24"/>
      <c r="B34" s="47"/>
      <c r="C34" s="54"/>
      <c r="D34" s="55"/>
      <c r="E34" s="54"/>
      <c r="F34" s="35" t="s">
        <v>262</v>
      </c>
      <c r="G34" s="36" t="s">
        <v>63</v>
      </c>
      <c r="H34" s="48">
        <v>3.0000000000000001E-3</v>
      </c>
      <c r="I34" s="49" t="s">
        <v>387</v>
      </c>
      <c r="J34" s="35"/>
      <c r="K34" s="35"/>
      <c r="L34" s="50"/>
      <c r="M34" s="50"/>
    </row>
    <row r="35" spans="1:13" x14ac:dyDescent="0.25">
      <c r="A35" s="24"/>
      <c r="B35" s="47"/>
      <c r="C35" s="54"/>
      <c r="D35" s="55"/>
      <c r="E35" s="54"/>
      <c r="F35" s="35" t="s">
        <v>263</v>
      </c>
      <c r="G35" s="36" t="s">
        <v>62</v>
      </c>
      <c r="H35" s="48">
        <v>2.8000000000000001E-2</v>
      </c>
      <c r="I35" s="49" t="s">
        <v>387</v>
      </c>
      <c r="J35" s="35"/>
      <c r="K35" s="35"/>
      <c r="L35" s="50"/>
      <c r="M35" s="50"/>
    </row>
    <row r="36" spans="1:13" x14ac:dyDescent="0.25">
      <c r="A36" s="24"/>
      <c r="B36" s="47"/>
      <c r="C36" s="54" t="s">
        <v>65</v>
      </c>
      <c r="D36" s="55">
        <v>1916.5</v>
      </c>
      <c r="E36" s="54" t="s">
        <v>368</v>
      </c>
      <c r="F36" s="35" t="s">
        <v>260</v>
      </c>
      <c r="G36" s="36" t="s">
        <v>41</v>
      </c>
      <c r="H36" s="48">
        <v>2.7E-2</v>
      </c>
      <c r="I36" s="49" t="s">
        <v>387</v>
      </c>
      <c r="J36" s="35"/>
      <c r="K36" s="35"/>
      <c r="L36" s="50"/>
      <c r="M36" s="50" t="s">
        <v>356</v>
      </c>
    </row>
    <row r="37" spans="1:13" x14ac:dyDescent="0.25">
      <c r="A37" s="24"/>
      <c r="B37" s="47"/>
      <c r="C37" s="54"/>
      <c r="D37" s="55"/>
      <c r="E37" s="54"/>
      <c r="F37" s="35" t="s">
        <v>265</v>
      </c>
      <c r="G37" s="36" t="s">
        <v>64</v>
      </c>
      <c r="H37" s="48">
        <v>0.02</v>
      </c>
      <c r="I37" s="49" t="s">
        <v>387</v>
      </c>
      <c r="J37" s="35" t="s">
        <v>345</v>
      </c>
      <c r="K37" s="35" t="s">
        <v>346</v>
      </c>
      <c r="L37" s="50" t="s">
        <v>344</v>
      </c>
      <c r="M37" s="50"/>
    </row>
    <row r="38" spans="1:13" x14ac:dyDescent="0.25">
      <c r="A38" s="24"/>
      <c r="B38" s="47"/>
      <c r="C38" s="54"/>
      <c r="D38" s="55"/>
      <c r="E38" s="54"/>
      <c r="F38" s="35" t="s">
        <v>262</v>
      </c>
      <c r="G38" s="36" t="s">
        <v>63</v>
      </c>
      <c r="H38" s="48">
        <v>3.0000000000000001E-3</v>
      </c>
      <c r="I38" s="49" t="s">
        <v>387</v>
      </c>
      <c r="J38" s="35"/>
      <c r="K38" s="35"/>
      <c r="L38" s="50"/>
      <c r="M38" s="50"/>
    </row>
    <row r="39" spans="1:13" x14ac:dyDescent="0.25">
      <c r="A39" s="24"/>
      <c r="B39" s="47"/>
      <c r="C39" s="54"/>
      <c r="D39" s="55"/>
      <c r="E39" s="54"/>
      <c r="F39" s="35" t="s">
        <v>264</v>
      </c>
      <c r="G39" s="36" t="s">
        <v>62</v>
      </c>
      <c r="H39" s="48">
        <v>6.3E-2</v>
      </c>
      <c r="I39" s="49" t="s">
        <v>387</v>
      </c>
      <c r="J39" s="35"/>
      <c r="K39" s="35"/>
      <c r="L39" s="50"/>
      <c r="M39" s="50"/>
    </row>
    <row r="40" spans="1:13" x14ac:dyDescent="0.25">
      <c r="A40" s="24"/>
      <c r="B40" s="47"/>
      <c r="C40" s="54" t="s">
        <v>66</v>
      </c>
      <c r="D40" s="55">
        <v>60.9</v>
      </c>
      <c r="E40" s="54" t="s">
        <v>368</v>
      </c>
      <c r="F40" s="35" t="s">
        <v>266</v>
      </c>
      <c r="G40" s="36" t="s">
        <v>68</v>
      </c>
      <c r="H40" s="48">
        <v>4.2999999999999997E-2</v>
      </c>
      <c r="I40" s="49" t="s">
        <v>387</v>
      </c>
      <c r="J40" s="35"/>
      <c r="K40" s="35"/>
      <c r="L40" s="50"/>
      <c r="M40" s="50" t="s">
        <v>357</v>
      </c>
    </row>
    <row r="41" spans="1:13" x14ac:dyDescent="0.25">
      <c r="A41" s="24"/>
      <c r="B41" s="47"/>
      <c r="C41" s="54"/>
      <c r="D41" s="55"/>
      <c r="E41" s="54"/>
      <c r="F41" s="35" t="s">
        <v>268</v>
      </c>
      <c r="G41" s="36" t="s">
        <v>64</v>
      </c>
      <c r="H41" s="48">
        <v>0.01</v>
      </c>
      <c r="I41" s="49" t="s">
        <v>387</v>
      </c>
      <c r="J41" s="35" t="s">
        <v>345</v>
      </c>
      <c r="K41" s="35" t="s">
        <v>346</v>
      </c>
      <c r="L41" s="50" t="s">
        <v>344</v>
      </c>
      <c r="M41" s="50"/>
    </row>
    <row r="42" spans="1:13" x14ac:dyDescent="0.25">
      <c r="A42" s="24"/>
      <c r="B42" s="47"/>
      <c r="C42" s="54"/>
      <c r="D42" s="55"/>
      <c r="E42" s="54"/>
      <c r="F42" s="35" t="s">
        <v>267</v>
      </c>
      <c r="G42" s="36" t="s">
        <v>67</v>
      </c>
      <c r="H42" s="48">
        <v>1</v>
      </c>
      <c r="I42" s="49" t="s">
        <v>391</v>
      </c>
      <c r="J42" s="35"/>
      <c r="K42" s="35"/>
      <c r="L42" s="50"/>
      <c r="M42" s="50"/>
    </row>
    <row r="43" spans="1:13" x14ac:dyDescent="0.25">
      <c r="A43" s="24"/>
      <c r="B43" s="47"/>
      <c r="C43" s="54"/>
      <c r="D43" s="55"/>
      <c r="E43" s="54"/>
      <c r="F43" s="35" t="s">
        <v>269</v>
      </c>
      <c r="G43" s="36" t="s">
        <v>62</v>
      </c>
      <c r="H43" s="48">
        <v>0.1</v>
      </c>
      <c r="I43" s="49" t="s">
        <v>387</v>
      </c>
      <c r="J43" s="35"/>
      <c r="K43" s="35"/>
      <c r="L43" s="50"/>
      <c r="M43" s="50"/>
    </row>
    <row r="44" spans="1:13" x14ac:dyDescent="0.25">
      <c r="A44" s="24"/>
      <c r="B44" s="47"/>
      <c r="C44" s="54" t="s">
        <v>69</v>
      </c>
      <c r="D44" s="55">
        <v>2098.8000000000002</v>
      </c>
      <c r="E44" s="54" t="s">
        <v>368</v>
      </c>
      <c r="F44" s="35" t="s">
        <v>270</v>
      </c>
      <c r="G44" s="36" t="s">
        <v>70</v>
      </c>
      <c r="H44" s="48">
        <v>0.38</v>
      </c>
      <c r="I44" s="49" t="s">
        <v>389</v>
      </c>
      <c r="J44" s="35"/>
      <c r="K44" s="35"/>
      <c r="L44" s="50"/>
      <c r="M44" s="50" t="s">
        <v>357</v>
      </c>
    </row>
    <row r="45" spans="1:13" x14ac:dyDescent="0.25">
      <c r="A45" s="24"/>
      <c r="B45" s="47"/>
      <c r="C45" s="54"/>
      <c r="D45" s="55"/>
      <c r="E45" s="54"/>
      <c r="F45" s="35" t="s">
        <v>271</v>
      </c>
      <c r="G45" s="12" t="s">
        <v>67</v>
      </c>
      <c r="H45" s="48">
        <v>0.5</v>
      </c>
      <c r="I45" s="49" t="s">
        <v>391</v>
      </c>
      <c r="J45" s="35"/>
      <c r="K45" s="35"/>
      <c r="L45" s="50"/>
      <c r="M45" s="50"/>
    </row>
    <row r="46" spans="1:13" x14ac:dyDescent="0.25">
      <c r="A46" s="24"/>
      <c r="B46" s="47"/>
      <c r="C46" s="54"/>
      <c r="D46" s="55"/>
      <c r="E46" s="54"/>
      <c r="F46" s="35" t="s">
        <v>272</v>
      </c>
      <c r="G46" s="36" t="s">
        <v>71</v>
      </c>
      <c r="H46" s="48">
        <v>2</v>
      </c>
      <c r="I46" s="49" t="s">
        <v>389</v>
      </c>
      <c r="J46" s="35"/>
      <c r="K46" s="35"/>
      <c r="L46" s="50"/>
      <c r="M46" s="50"/>
    </row>
    <row r="47" spans="1:13" x14ac:dyDescent="0.25">
      <c r="A47" s="24"/>
      <c r="B47" s="47"/>
      <c r="C47" s="54"/>
      <c r="D47" s="55"/>
      <c r="E47" s="54"/>
      <c r="F47" s="35" t="s">
        <v>273</v>
      </c>
      <c r="G47" s="36" t="s">
        <v>62</v>
      </c>
      <c r="H47" s="48">
        <v>0.05</v>
      </c>
      <c r="I47" s="49" t="s">
        <v>387</v>
      </c>
      <c r="J47" s="35"/>
      <c r="K47" s="35"/>
      <c r="L47" s="50"/>
      <c r="M47" s="50"/>
    </row>
    <row r="48" spans="1:13" x14ac:dyDescent="0.25">
      <c r="A48" s="24"/>
      <c r="B48" s="47"/>
      <c r="C48" s="54" t="s">
        <v>72</v>
      </c>
      <c r="D48" s="55">
        <v>730.5</v>
      </c>
      <c r="E48" s="54" t="s">
        <v>368</v>
      </c>
      <c r="F48" s="35" t="s">
        <v>270</v>
      </c>
      <c r="G48" s="36" t="s">
        <v>70</v>
      </c>
      <c r="H48" s="48">
        <v>0.38</v>
      </c>
      <c r="I48" s="49" t="s">
        <v>389</v>
      </c>
      <c r="J48" s="35"/>
      <c r="K48" s="35"/>
      <c r="L48" s="50"/>
      <c r="M48" s="50" t="s">
        <v>357</v>
      </c>
    </row>
    <row r="49" spans="1:13" x14ac:dyDescent="0.25">
      <c r="A49" s="24"/>
      <c r="B49" s="47"/>
      <c r="C49" s="54"/>
      <c r="D49" s="55"/>
      <c r="E49" s="54"/>
      <c r="F49" s="35" t="s">
        <v>271</v>
      </c>
      <c r="G49" s="36" t="s">
        <v>67</v>
      </c>
      <c r="H49" s="48">
        <v>0.5</v>
      </c>
      <c r="I49" s="49" t="s">
        <v>391</v>
      </c>
      <c r="J49" s="35"/>
      <c r="K49" s="35"/>
      <c r="L49" s="50"/>
      <c r="M49" s="50"/>
    </row>
    <row r="50" spans="1:13" x14ac:dyDescent="0.25">
      <c r="A50" s="24"/>
      <c r="B50" s="47"/>
      <c r="C50" s="54"/>
      <c r="D50" s="55"/>
      <c r="E50" s="54"/>
      <c r="F50" s="24" t="s">
        <v>408</v>
      </c>
      <c r="G50" s="36" t="s">
        <v>64</v>
      </c>
      <c r="H50" s="48">
        <v>1.23E-2</v>
      </c>
      <c r="I50" s="49" t="s">
        <v>387</v>
      </c>
      <c r="J50" s="35" t="s">
        <v>345</v>
      </c>
      <c r="K50" s="35" t="s">
        <v>346</v>
      </c>
      <c r="L50" s="50" t="s">
        <v>344</v>
      </c>
      <c r="M50" s="50"/>
    </row>
    <row r="51" spans="1:13" x14ac:dyDescent="0.25">
      <c r="A51" s="24"/>
      <c r="B51" s="47"/>
      <c r="C51" s="54"/>
      <c r="D51" s="55"/>
      <c r="E51" s="54"/>
      <c r="F51" s="24"/>
      <c r="G51" s="36" t="s">
        <v>62</v>
      </c>
      <c r="H51" s="48">
        <v>0.16500000000000001</v>
      </c>
      <c r="I51" s="49" t="s">
        <v>387</v>
      </c>
      <c r="J51" s="35"/>
      <c r="K51" s="35"/>
      <c r="L51" s="50"/>
      <c r="M51" s="50"/>
    </row>
    <row r="52" spans="1:13" x14ac:dyDescent="0.25">
      <c r="A52" s="24"/>
      <c r="B52" s="47"/>
      <c r="C52" s="54" t="s">
        <v>73</v>
      </c>
      <c r="D52" s="55">
        <v>20.8</v>
      </c>
      <c r="E52" s="54" t="s">
        <v>368</v>
      </c>
      <c r="F52" s="35" t="s">
        <v>266</v>
      </c>
      <c r="G52" s="36" t="s">
        <v>68</v>
      </c>
      <c r="H52" s="48">
        <v>2.5000000000000001E-2</v>
      </c>
      <c r="I52" s="49" t="s">
        <v>387</v>
      </c>
      <c r="J52" s="35"/>
      <c r="K52" s="35"/>
      <c r="L52" s="50"/>
      <c r="M52" s="50" t="s">
        <v>357</v>
      </c>
    </row>
    <row r="53" spans="1:13" x14ac:dyDescent="0.25">
      <c r="A53" s="24"/>
      <c r="B53" s="47"/>
      <c r="C53" s="54"/>
      <c r="D53" s="55"/>
      <c r="E53" s="54"/>
      <c r="F53" s="35" t="s">
        <v>268</v>
      </c>
      <c r="G53" s="36" t="s">
        <v>64</v>
      </c>
      <c r="H53" s="48">
        <v>2.5999999999999999E-2</v>
      </c>
      <c r="I53" s="49" t="s">
        <v>387</v>
      </c>
      <c r="J53" s="35" t="s">
        <v>345</v>
      </c>
      <c r="K53" s="35" t="s">
        <v>346</v>
      </c>
      <c r="L53" s="50" t="s">
        <v>344</v>
      </c>
      <c r="M53" s="50"/>
    </row>
    <row r="54" spans="1:13" x14ac:dyDescent="0.25">
      <c r="A54" s="24"/>
      <c r="B54" s="47"/>
      <c r="C54" s="54"/>
      <c r="D54" s="55"/>
      <c r="E54" s="54"/>
      <c r="F54" s="35" t="s">
        <v>274</v>
      </c>
      <c r="G54" s="36" t="s">
        <v>275</v>
      </c>
      <c r="H54" s="48">
        <v>1</v>
      </c>
      <c r="I54" s="49" t="s">
        <v>391</v>
      </c>
      <c r="J54" s="35"/>
      <c r="K54" s="35"/>
      <c r="L54" s="50"/>
      <c r="M54" s="50"/>
    </row>
    <row r="55" spans="1:13" x14ac:dyDescent="0.25">
      <c r="A55" s="24"/>
      <c r="B55" s="47"/>
      <c r="C55" s="54"/>
      <c r="D55" s="55"/>
      <c r="E55" s="54"/>
      <c r="F55" s="35" t="s">
        <v>276</v>
      </c>
      <c r="G55" s="36" t="s">
        <v>62</v>
      </c>
      <c r="H55" s="48">
        <v>0.35</v>
      </c>
      <c r="I55" s="49" t="s">
        <v>387</v>
      </c>
      <c r="J55" s="35"/>
      <c r="K55" s="35"/>
      <c r="L55" s="50"/>
      <c r="M55" s="50"/>
    </row>
    <row r="56" spans="1:13" x14ac:dyDescent="0.25">
      <c r="A56" s="24"/>
      <c r="B56" s="47"/>
      <c r="C56" s="54"/>
      <c r="D56" s="55"/>
      <c r="E56" s="54"/>
      <c r="F56" s="35" t="s">
        <v>267</v>
      </c>
      <c r="G56" s="36" t="s">
        <v>74</v>
      </c>
      <c r="H56" s="48">
        <v>2.5</v>
      </c>
      <c r="I56" s="49" t="s">
        <v>391</v>
      </c>
      <c r="J56" s="35"/>
      <c r="K56" s="35"/>
      <c r="L56" s="50"/>
      <c r="M56" s="50"/>
    </row>
    <row r="57" spans="1:13" x14ac:dyDescent="0.25">
      <c r="A57" s="24"/>
      <c r="B57" s="47"/>
      <c r="C57" s="54" t="s">
        <v>75</v>
      </c>
      <c r="D57" s="55">
        <v>17.399999999999999</v>
      </c>
      <c r="E57" s="54" t="s">
        <v>368</v>
      </c>
      <c r="F57" s="35" t="s">
        <v>266</v>
      </c>
      <c r="G57" s="36" t="s">
        <v>68</v>
      </c>
      <c r="H57" s="48">
        <v>2.5000000000000001E-2</v>
      </c>
      <c r="I57" s="49" t="s">
        <v>387</v>
      </c>
      <c r="J57" s="35"/>
      <c r="K57" s="35"/>
      <c r="L57" s="50"/>
      <c r="M57" s="50" t="s">
        <v>357</v>
      </c>
    </row>
    <row r="58" spans="1:13" x14ac:dyDescent="0.25">
      <c r="A58" s="24"/>
      <c r="B58" s="47"/>
      <c r="C58" s="54"/>
      <c r="D58" s="55"/>
      <c r="E58" s="54"/>
      <c r="F58" s="35" t="s">
        <v>268</v>
      </c>
      <c r="G58" s="36" t="s">
        <v>64</v>
      </c>
      <c r="H58" s="48">
        <v>7.4999999999999997E-3</v>
      </c>
      <c r="I58" s="49" t="s">
        <v>387</v>
      </c>
      <c r="J58" s="35" t="s">
        <v>345</v>
      </c>
      <c r="K58" s="35" t="s">
        <v>346</v>
      </c>
      <c r="L58" s="50" t="s">
        <v>344</v>
      </c>
      <c r="M58" s="50"/>
    </row>
    <row r="59" spans="1:13" x14ac:dyDescent="0.25">
      <c r="A59" s="24"/>
      <c r="B59" s="47"/>
      <c r="C59" s="54"/>
      <c r="D59" s="55"/>
      <c r="E59" s="54"/>
      <c r="F59" s="35" t="s">
        <v>267</v>
      </c>
      <c r="G59" s="36" t="s">
        <v>74</v>
      </c>
      <c r="H59" s="48">
        <v>2</v>
      </c>
      <c r="I59" s="49" t="s">
        <v>391</v>
      </c>
      <c r="J59" s="35"/>
      <c r="K59" s="35"/>
      <c r="L59" s="50"/>
      <c r="M59" s="50"/>
    </row>
    <row r="60" spans="1:13" x14ac:dyDescent="0.25">
      <c r="A60" s="24"/>
      <c r="B60" s="47"/>
      <c r="C60" s="54"/>
      <c r="D60" s="55"/>
      <c r="E60" s="54"/>
      <c r="F60" s="35" t="s">
        <v>269</v>
      </c>
      <c r="G60" s="36" t="s">
        <v>62</v>
      </c>
      <c r="H60" s="48">
        <v>0.1</v>
      </c>
      <c r="I60" s="49" t="s">
        <v>387</v>
      </c>
      <c r="J60" s="35"/>
      <c r="K60" s="35"/>
      <c r="L60" s="50"/>
      <c r="M60" s="50"/>
    </row>
    <row r="61" spans="1:13" x14ac:dyDescent="0.25">
      <c r="A61" s="24"/>
      <c r="B61" s="47"/>
      <c r="C61" s="54" t="s">
        <v>77</v>
      </c>
      <c r="D61" s="55">
        <v>128.5</v>
      </c>
      <c r="E61" s="54" t="s">
        <v>368</v>
      </c>
      <c r="F61" s="35" t="s">
        <v>266</v>
      </c>
      <c r="G61" s="36" t="s">
        <v>68</v>
      </c>
      <c r="H61" s="48">
        <v>3.3E-3</v>
      </c>
      <c r="I61" s="49" t="s">
        <v>387</v>
      </c>
      <c r="J61" s="35"/>
      <c r="K61" s="35"/>
      <c r="L61" s="50"/>
      <c r="M61" s="50" t="s">
        <v>357</v>
      </c>
    </row>
    <row r="62" spans="1:13" x14ac:dyDescent="0.25">
      <c r="A62" s="24"/>
      <c r="B62" s="47"/>
      <c r="C62" s="54"/>
      <c r="D62" s="55"/>
      <c r="E62" s="54"/>
      <c r="F62" s="35" t="s">
        <v>277</v>
      </c>
      <c r="G62" s="36" t="s">
        <v>64</v>
      </c>
      <c r="H62" s="48">
        <v>0.03</v>
      </c>
      <c r="I62" s="49" t="s">
        <v>387</v>
      </c>
      <c r="J62" s="35" t="s">
        <v>345</v>
      </c>
      <c r="K62" s="35" t="s">
        <v>346</v>
      </c>
      <c r="L62" s="50" t="s">
        <v>344</v>
      </c>
      <c r="M62" s="50"/>
    </row>
    <row r="63" spans="1:13" x14ac:dyDescent="0.25">
      <c r="A63" s="14" t="s">
        <v>83</v>
      </c>
      <c r="B63" s="38"/>
      <c r="C63" s="38" t="s">
        <v>30</v>
      </c>
      <c r="D63" s="38"/>
      <c r="E63" s="38"/>
      <c r="F63" s="38"/>
      <c r="G63" s="39" t="s">
        <v>30</v>
      </c>
      <c r="H63" s="39"/>
      <c r="I63" s="39"/>
      <c r="J63" s="38"/>
      <c r="K63" s="38"/>
      <c r="L63" s="52"/>
      <c r="M63" s="52"/>
    </row>
    <row r="64" spans="1:13" x14ac:dyDescent="0.25">
      <c r="A64" s="23" t="s">
        <v>84</v>
      </c>
      <c r="B64" s="49" t="s">
        <v>393</v>
      </c>
      <c r="C64" s="35" t="s">
        <v>85</v>
      </c>
      <c r="D64" s="36">
        <v>188.3</v>
      </c>
      <c r="E64" s="35" t="s">
        <v>368</v>
      </c>
      <c r="F64" s="35" t="s">
        <v>278</v>
      </c>
      <c r="G64" s="36" t="s">
        <v>86</v>
      </c>
      <c r="H64" s="48">
        <v>0.19</v>
      </c>
      <c r="I64" s="49" t="s">
        <v>387</v>
      </c>
      <c r="J64" s="35"/>
      <c r="K64" s="35"/>
      <c r="L64" s="50"/>
      <c r="M64" s="25" t="s">
        <v>358</v>
      </c>
    </row>
    <row r="65" spans="1:13" x14ac:dyDescent="0.25">
      <c r="A65" s="24" t="s">
        <v>87</v>
      </c>
      <c r="B65" s="47" t="s">
        <v>394</v>
      </c>
      <c r="C65" s="54" t="s">
        <v>88</v>
      </c>
      <c r="D65" s="55">
        <v>1.82</v>
      </c>
      <c r="E65" s="54" t="s">
        <v>371</v>
      </c>
      <c r="F65" s="54" t="s">
        <v>279</v>
      </c>
      <c r="G65" s="36" t="s">
        <v>89</v>
      </c>
      <c r="H65" s="48">
        <v>1</v>
      </c>
      <c r="I65" s="49" t="s">
        <v>396</v>
      </c>
      <c r="J65" s="35" t="s">
        <v>47</v>
      </c>
      <c r="K65" s="35" t="s">
        <v>347</v>
      </c>
      <c r="L65" s="50" t="s">
        <v>343</v>
      </c>
      <c r="M65" s="25"/>
    </row>
    <row r="66" spans="1:13" x14ac:dyDescent="0.25">
      <c r="A66" s="24"/>
      <c r="B66" s="47"/>
      <c r="C66" s="54"/>
      <c r="D66" s="55"/>
      <c r="E66" s="54"/>
      <c r="F66" s="54"/>
      <c r="G66" s="36" t="s">
        <v>46</v>
      </c>
      <c r="H66" s="48">
        <v>117.75</v>
      </c>
      <c r="I66" s="49" t="s">
        <v>395</v>
      </c>
      <c r="J66" s="35"/>
      <c r="K66" s="35"/>
      <c r="L66" s="50"/>
      <c r="M66" s="25"/>
    </row>
    <row r="67" spans="1:13" x14ac:dyDescent="0.25">
      <c r="A67" s="24"/>
      <c r="B67" s="47"/>
      <c r="C67" s="54" t="s">
        <v>90</v>
      </c>
      <c r="D67" s="55">
        <v>0.94</v>
      </c>
      <c r="E67" s="54" t="s">
        <v>371</v>
      </c>
      <c r="F67" s="54" t="s">
        <v>279</v>
      </c>
      <c r="G67" s="36" t="s">
        <v>89</v>
      </c>
      <c r="H67" s="48">
        <v>1</v>
      </c>
      <c r="I67" s="49" t="s">
        <v>396</v>
      </c>
      <c r="J67" s="35" t="s">
        <v>47</v>
      </c>
      <c r="K67" s="35" t="s">
        <v>347</v>
      </c>
      <c r="L67" s="50" t="s">
        <v>343</v>
      </c>
      <c r="M67" s="25"/>
    </row>
    <row r="68" spans="1:13" x14ac:dyDescent="0.25">
      <c r="A68" s="24"/>
      <c r="B68" s="47"/>
      <c r="C68" s="54"/>
      <c r="D68" s="55"/>
      <c r="E68" s="54"/>
      <c r="F68" s="54"/>
      <c r="G68" s="36" t="s">
        <v>46</v>
      </c>
      <c r="H68" s="48">
        <v>117.75</v>
      </c>
      <c r="I68" s="49" t="s">
        <v>395</v>
      </c>
      <c r="J68" s="35"/>
      <c r="K68" s="35"/>
      <c r="L68" s="50"/>
      <c r="M68" s="25"/>
    </row>
    <row r="69" spans="1:13" x14ac:dyDescent="0.25">
      <c r="A69" s="24"/>
      <c r="B69" s="47"/>
      <c r="C69" s="54" t="s">
        <v>91</v>
      </c>
      <c r="D69" s="55">
        <v>1.21</v>
      </c>
      <c r="E69" s="54" t="s">
        <v>371</v>
      </c>
      <c r="F69" s="54" t="s">
        <v>279</v>
      </c>
      <c r="G69" s="36" t="s">
        <v>89</v>
      </c>
      <c r="H69" s="48">
        <v>1</v>
      </c>
      <c r="I69" s="49" t="s">
        <v>396</v>
      </c>
      <c r="J69" s="35" t="s">
        <v>47</v>
      </c>
      <c r="K69" s="35" t="s">
        <v>347</v>
      </c>
      <c r="L69" s="50" t="s">
        <v>343</v>
      </c>
      <c r="M69" s="25"/>
    </row>
    <row r="70" spans="1:13" x14ac:dyDescent="0.25">
      <c r="A70" s="24"/>
      <c r="B70" s="47"/>
      <c r="C70" s="54"/>
      <c r="D70" s="55"/>
      <c r="E70" s="54"/>
      <c r="F70" s="54"/>
      <c r="G70" s="36" t="s">
        <v>46</v>
      </c>
      <c r="H70" s="48">
        <v>117.75</v>
      </c>
      <c r="I70" s="49" t="s">
        <v>395</v>
      </c>
      <c r="J70" s="35"/>
      <c r="K70" s="35"/>
      <c r="L70" s="50"/>
      <c r="M70" s="25"/>
    </row>
    <row r="71" spans="1:13" x14ac:dyDescent="0.25">
      <c r="A71" s="24"/>
      <c r="B71" s="47"/>
      <c r="C71" s="54" t="s">
        <v>92</v>
      </c>
      <c r="D71" s="55">
        <v>0.65</v>
      </c>
      <c r="E71" s="54" t="s">
        <v>371</v>
      </c>
      <c r="F71" s="54" t="s">
        <v>279</v>
      </c>
      <c r="G71" s="36" t="s">
        <v>89</v>
      </c>
      <c r="H71" s="48">
        <v>1</v>
      </c>
      <c r="I71" s="49" t="s">
        <v>396</v>
      </c>
      <c r="J71" s="35" t="s">
        <v>47</v>
      </c>
      <c r="K71" s="35" t="s">
        <v>347</v>
      </c>
      <c r="L71" s="50" t="s">
        <v>343</v>
      </c>
      <c r="M71" s="25"/>
    </row>
    <row r="72" spans="1:13" x14ac:dyDescent="0.25">
      <c r="A72" s="24"/>
      <c r="B72" s="47"/>
      <c r="C72" s="54"/>
      <c r="D72" s="55"/>
      <c r="E72" s="54"/>
      <c r="F72" s="54"/>
      <c r="G72" s="36" t="s">
        <v>46</v>
      </c>
      <c r="H72" s="48">
        <v>117.75</v>
      </c>
      <c r="I72" s="49" t="s">
        <v>395</v>
      </c>
      <c r="J72" s="35"/>
      <c r="K72" s="35"/>
      <c r="L72" s="50"/>
      <c r="M72" s="25"/>
    </row>
    <row r="73" spans="1:13" x14ac:dyDescent="0.25">
      <c r="A73" s="24"/>
      <c r="B73" s="47"/>
      <c r="C73" s="54" t="s">
        <v>93</v>
      </c>
      <c r="D73" s="55">
        <v>116.76</v>
      </c>
      <c r="E73" s="54" t="s">
        <v>371</v>
      </c>
      <c r="F73" s="54" t="s">
        <v>279</v>
      </c>
      <c r="G73" s="36" t="s">
        <v>89</v>
      </c>
      <c r="H73" s="48">
        <v>1</v>
      </c>
      <c r="I73" s="49" t="s">
        <v>396</v>
      </c>
      <c r="J73" s="35" t="s">
        <v>47</v>
      </c>
      <c r="K73" s="35" t="s">
        <v>347</v>
      </c>
      <c r="L73" s="50" t="s">
        <v>343</v>
      </c>
      <c r="M73" s="25"/>
    </row>
    <row r="74" spans="1:13" x14ac:dyDescent="0.25">
      <c r="A74" s="24"/>
      <c r="B74" s="47"/>
      <c r="C74" s="54"/>
      <c r="D74" s="55"/>
      <c r="E74" s="54"/>
      <c r="F74" s="54"/>
      <c r="G74" s="36" t="s">
        <v>46</v>
      </c>
      <c r="H74" s="48">
        <v>117.75</v>
      </c>
      <c r="I74" s="49" t="s">
        <v>395</v>
      </c>
      <c r="J74" s="35"/>
      <c r="K74" s="35"/>
      <c r="L74" s="50"/>
      <c r="M74" s="25"/>
    </row>
    <row r="75" spans="1:13" x14ac:dyDescent="0.25">
      <c r="A75" s="24"/>
      <c r="B75" s="47"/>
      <c r="C75" s="54" t="s">
        <v>94</v>
      </c>
      <c r="D75" s="55">
        <v>2.73</v>
      </c>
      <c r="E75" s="54" t="s">
        <v>371</v>
      </c>
      <c r="F75" s="54" t="s">
        <v>279</v>
      </c>
      <c r="G75" s="36" t="s">
        <v>89</v>
      </c>
      <c r="H75" s="48">
        <v>1</v>
      </c>
      <c r="I75" s="49" t="s">
        <v>396</v>
      </c>
      <c r="J75" s="35" t="s">
        <v>47</v>
      </c>
      <c r="K75" s="35" t="s">
        <v>347</v>
      </c>
      <c r="L75" s="50" t="s">
        <v>343</v>
      </c>
      <c r="M75" s="25"/>
    </row>
    <row r="76" spans="1:13" x14ac:dyDescent="0.25">
      <c r="A76" s="24"/>
      <c r="B76" s="47"/>
      <c r="C76" s="54"/>
      <c r="D76" s="55"/>
      <c r="E76" s="54"/>
      <c r="F76" s="54"/>
      <c r="G76" s="36" t="s">
        <v>46</v>
      </c>
      <c r="H76" s="48">
        <v>117.75</v>
      </c>
      <c r="I76" s="49" t="s">
        <v>395</v>
      </c>
      <c r="J76" s="35"/>
      <c r="K76" s="35"/>
      <c r="L76" s="50"/>
      <c r="M76" s="25"/>
    </row>
    <row r="77" spans="1:13" x14ac:dyDescent="0.25">
      <c r="A77" s="24"/>
      <c r="B77" s="47"/>
      <c r="C77" s="54" t="s">
        <v>95</v>
      </c>
      <c r="D77" s="55">
        <v>1.76</v>
      </c>
      <c r="E77" s="54" t="s">
        <v>371</v>
      </c>
      <c r="F77" s="54" t="s">
        <v>279</v>
      </c>
      <c r="G77" s="36" t="s">
        <v>89</v>
      </c>
      <c r="H77" s="48">
        <v>1</v>
      </c>
      <c r="I77" s="49" t="s">
        <v>396</v>
      </c>
      <c r="J77" s="35" t="s">
        <v>47</v>
      </c>
      <c r="K77" s="35" t="s">
        <v>347</v>
      </c>
      <c r="L77" s="50" t="s">
        <v>343</v>
      </c>
      <c r="M77" s="25"/>
    </row>
    <row r="78" spans="1:13" x14ac:dyDescent="0.25">
      <c r="A78" s="24"/>
      <c r="B78" s="47"/>
      <c r="C78" s="54"/>
      <c r="D78" s="55"/>
      <c r="E78" s="54"/>
      <c r="F78" s="54"/>
      <c r="G78" s="36" t="s">
        <v>46</v>
      </c>
      <c r="H78" s="48">
        <v>117.75</v>
      </c>
      <c r="I78" s="49" t="s">
        <v>395</v>
      </c>
      <c r="J78" s="35"/>
      <c r="K78" s="35"/>
      <c r="L78" s="50"/>
      <c r="M78" s="25"/>
    </row>
    <row r="79" spans="1:13" x14ac:dyDescent="0.25">
      <c r="A79" s="24"/>
      <c r="B79" s="47"/>
      <c r="C79" s="54" t="s">
        <v>96</v>
      </c>
      <c r="D79" s="55">
        <v>0.63</v>
      </c>
      <c r="E79" s="54" t="s">
        <v>371</v>
      </c>
      <c r="F79" s="54" t="s">
        <v>279</v>
      </c>
      <c r="G79" s="36" t="s">
        <v>89</v>
      </c>
      <c r="H79" s="48">
        <v>1</v>
      </c>
      <c r="I79" s="49" t="s">
        <v>396</v>
      </c>
      <c r="J79" s="35" t="s">
        <v>47</v>
      </c>
      <c r="K79" s="35" t="s">
        <v>347</v>
      </c>
      <c r="L79" s="50" t="s">
        <v>343</v>
      </c>
      <c r="M79" s="25"/>
    </row>
    <row r="80" spans="1:13" x14ac:dyDescent="0.25">
      <c r="A80" s="24"/>
      <c r="B80" s="47"/>
      <c r="C80" s="54"/>
      <c r="D80" s="55"/>
      <c r="E80" s="54"/>
      <c r="F80" s="54"/>
      <c r="G80" s="36" t="s">
        <v>46</v>
      </c>
      <c r="H80" s="48">
        <v>117.75</v>
      </c>
      <c r="I80" s="49" t="s">
        <v>395</v>
      </c>
      <c r="J80" s="35"/>
      <c r="K80" s="35"/>
      <c r="L80" s="50"/>
      <c r="M80" s="25"/>
    </row>
    <row r="81" spans="1:13" x14ac:dyDescent="0.25">
      <c r="A81" s="24"/>
      <c r="B81" s="47"/>
      <c r="C81" s="54" t="s">
        <v>97</v>
      </c>
      <c r="D81" s="55">
        <v>38.869999999999997</v>
      </c>
      <c r="E81" s="54" t="s">
        <v>371</v>
      </c>
      <c r="F81" s="54" t="s">
        <v>279</v>
      </c>
      <c r="G81" s="36" t="s">
        <v>89</v>
      </c>
      <c r="H81" s="48">
        <v>1</v>
      </c>
      <c r="I81" s="49" t="s">
        <v>396</v>
      </c>
      <c r="J81" s="35" t="s">
        <v>47</v>
      </c>
      <c r="K81" s="35" t="s">
        <v>347</v>
      </c>
      <c r="L81" s="50" t="s">
        <v>343</v>
      </c>
      <c r="M81" s="25"/>
    </row>
    <row r="82" spans="1:13" x14ac:dyDescent="0.25">
      <c r="A82" s="24"/>
      <c r="B82" s="47"/>
      <c r="C82" s="54"/>
      <c r="D82" s="55"/>
      <c r="E82" s="54"/>
      <c r="F82" s="54"/>
      <c r="G82" s="36" t="s">
        <v>46</v>
      </c>
      <c r="H82" s="48">
        <v>117.75</v>
      </c>
      <c r="I82" s="49" t="s">
        <v>395</v>
      </c>
      <c r="J82" s="35"/>
      <c r="K82" s="35"/>
      <c r="L82" s="50"/>
      <c r="M82" s="25"/>
    </row>
    <row r="83" spans="1:13" x14ac:dyDescent="0.25">
      <c r="A83" s="24"/>
      <c r="B83" s="47"/>
      <c r="C83" s="41" t="s">
        <v>98</v>
      </c>
      <c r="D83" s="55">
        <v>0.95</v>
      </c>
      <c r="E83" s="54" t="s">
        <v>371</v>
      </c>
      <c r="F83" s="54" t="s">
        <v>279</v>
      </c>
      <c r="G83" s="36" t="s">
        <v>89</v>
      </c>
      <c r="H83" s="48">
        <v>1</v>
      </c>
      <c r="I83" s="49" t="s">
        <v>396</v>
      </c>
      <c r="J83" s="35" t="s">
        <v>47</v>
      </c>
      <c r="K83" s="35" t="s">
        <v>347</v>
      </c>
      <c r="L83" s="50" t="s">
        <v>343</v>
      </c>
      <c r="M83" s="25"/>
    </row>
    <row r="84" spans="1:13" x14ac:dyDescent="0.25">
      <c r="A84" s="24"/>
      <c r="B84" s="47"/>
      <c r="C84" s="41"/>
      <c r="D84" s="55"/>
      <c r="E84" s="54"/>
      <c r="F84" s="54"/>
      <c r="G84" s="36" t="s">
        <v>46</v>
      </c>
      <c r="H84" s="48">
        <v>117.75</v>
      </c>
      <c r="I84" s="49" t="s">
        <v>395</v>
      </c>
      <c r="J84" s="35"/>
      <c r="K84" s="35"/>
      <c r="L84" s="50"/>
      <c r="M84" s="25"/>
    </row>
    <row r="85" spans="1:13" x14ac:dyDescent="0.25">
      <c r="A85" s="24"/>
      <c r="B85" s="47"/>
      <c r="C85" s="41" t="s">
        <v>99</v>
      </c>
      <c r="D85" s="55">
        <v>12.79</v>
      </c>
      <c r="E85" s="54" t="s">
        <v>371</v>
      </c>
      <c r="F85" s="54" t="s">
        <v>279</v>
      </c>
      <c r="G85" s="36" t="s">
        <v>89</v>
      </c>
      <c r="H85" s="48">
        <v>1</v>
      </c>
      <c r="I85" s="49" t="s">
        <v>396</v>
      </c>
      <c r="J85" s="35" t="s">
        <v>47</v>
      </c>
      <c r="K85" s="35" t="s">
        <v>347</v>
      </c>
      <c r="L85" s="50" t="s">
        <v>343</v>
      </c>
      <c r="M85" s="25"/>
    </row>
    <row r="86" spans="1:13" x14ac:dyDescent="0.25">
      <c r="A86" s="24"/>
      <c r="B86" s="47"/>
      <c r="C86" s="41"/>
      <c r="D86" s="55"/>
      <c r="E86" s="54"/>
      <c r="F86" s="54"/>
      <c r="G86" s="36" t="s">
        <v>46</v>
      </c>
      <c r="H86" s="48">
        <v>117.75</v>
      </c>
      <c r="I86" s="49" t="s">
        <v>395</v>
      </c>
      <c r="J86" s="35"/>
      <c r="K86" s="35"/>
      <c r="L86" s="50"/>
      <c r="M86" s="25"/>
    </row>
    <row r="87" spans="1:13" x14ac:dyDescent="0.25">
      <c r="A87" s="38" t="s">
        <v>100</v>
      </c>
      <c r="B87" s="38"/>
      <c r="C87" s="38" t="s">
        <v>30</v>
      </c>
      <c r="D87" s="38"/>
      <c r="E87" s="38"/>
      <c r="F87" s="38"/>
      <c r="G87" s="38" t="s">
        <v>30</v>
      </c>
      <c r="H87" s="38"/>
      <c r="I87" s="38"/>
      <c r="J87" s="38"/>
      <c r="K87" s="38"/>
      <c r="L87" s="52"/>
      <c r="M87" s="19"/>
    </row>
    <row r="88" spans="1:13" x14ac:dyDescent="0.25">
      <c r="A88" s="41" t="s">
        <v>101</v>
      </c>
      <c r="B88" s="47" t="s">
        <v>397</v>
      </c>
      <c r="C88" s="33" t="s">
        <v>102</v>
      </c>
      <c r="D88" s="36">
        <v>17</v>
      </c>
      <c r="E88" s="35" t="s">
        <v>368</v>
      </c>
      <c r="F88" s="33" t="s">
        <v>280</v>
      </c>
      <c r="G88" s="33" t="s">
        <v>103</v>
      </c>
      <c r="H88" s="48">
        <v>1</v>
      </c>
      <c r="I88" s="49" t="s">
        <v>391</v>
      </c>
      <c r="J88" s="35" t="str">
        <f>G88</f>
        <v>Beton vægelementer, Beton vægelementer, 20 cm tyk væg, med 5-15 kg armering</v>
      </c>
      <c r="K88" s="56">
        <v>45858</v>
      </c>
      <c r="L88" s="50" t="s">
        <v>355</v>
      </c>
      <c r="M88" s="17"/>
    </row>
    <row r="89" spans="1:13" x14ac:dyDescent="0.25">
      <c r="A89" s="41"/>
      <c r="B89" s="47"/>
      <c r="C89" s="33" t="s">
        <v>104</v>
      </c>
      <c r="D89" s="36">
        <v>870</v>
      </c>
      <c r="E89" s="35" t="s">
        <v>368</v>
      </c>
      <c r="F89" s="33" t="s">
        <v>281</v>
      </c>
      <c r="G89" s="33" t="s">
        <v>103</v>
      </c>
      <c r="H89" s="48">
        <v>1</v>
      </c>
      <c r="I89" s="49" t="s">
        <v>391</v>
      </c>
      <c r="J89" s="35" t="str">
        <f>G89</f>
        <v>Beton vægelementer, Beton vægelementer, 20 cm tyk væg, med 5-15 kg armering</v>
      </c>
      <c r="K89" s="56">
        <v>45858</v>
      </c>
      <c r="L89" s="50" t="s">
        <v>355</v>
      </c>
      <c r="M89" s="17"/>
    </row>
    <row r="90" spans="1:13" x14ac:dyDescent="0.25">
      <c r="A90" s="41"/>
      <c r="B90" s="47"/>
      <c r="C90" s="33" t="s">
        <v>105</v>
      </c>
      <c r="D90" s="36">
        <v>68</v>
      </c>
      <c r="E90" s="35" t="s">
        <v>368</v>
      </c>
      <c r="F90" s="33" t="s">
        <v>282</v>
      </c>
      <c r="G90" s="33" t="s">
        <v>106</v>
      </c>
      <c r="H90" s="48">
        <v>1</v>
      </c>
      <c r="I90" s="49" t="s">
        <v>391</v>
      </c>
      <c r="J90" s="35" t="str">
        <f>G90</f>
        <v>Beton vægelementer, Beton vægelementer, 20 cm tyk væg,  med 16-25 kg armering</v>
      </c>
      <c r="K90" s="56">
        <v>45858</v>
      </c>
      <c r="L90" s="50" t="s">
        <v>355</v>
      </c>
      <c r="M90" s="17"/>
    </row>
    <row r="91" spans="1:13" x14ac:dyDescent="0.25">
      <c r="A91" s="41" t="s">
        <v>107</v>
      </c>
      <c r="B91" s="47" t="s">
        <v>100</v>
      </c>
      <c r="C91" s="41" t="s">
        <v>108</v>
      </c>
      <c r="D91" s="55">
        <v>75.099999999999994</v>
      </c>
      <c r="E91" s="54" t="s">
        <v>368</v>
      </c>
      <c r="F91" s="35" t="s">
        <v>288</v>
      </c>
      <c r="G91" s="33" t="s">
        <v>57</v>
      </c>
      <c r="H91" s="48">
        <v>1.9</v>
      </c>
      <c r="I91" s="49" t="s">
        <v>391</v>
      </c>
      <c r="J91" s="35"/>
      <c r="K91" s="35"/>
      <c r="L91" s="50"/>
      <c r="M91" s="26" t="s">
        <v>361</v>
      </c>
    </row>
    <row r="92" spans="1:13" x14ac:dyDescent="0.25">
      <c r="A92" s="41"/>
      <c r="B92" s="47"/>
      <c r="C92" s="41"/>
      <c r="D92" s="55"/>
      <c r="E92" s="54"/>
      <c r="F92" s="17"/>
      <c r="G92" s="33" t="s">
        <v>58</v>
      </c>
      <c r="H92" s="48">
        <v>3.6</v>
      </c>
      <c r="I92" s="49" t="s">
        <v>389</v>
      </c>
      <c r="J92" s="35"/>
      <c r="K92" s="35"/>
      <c r="L92" s="50"/>
      <c r="M92" s="26"/>
    </row>
    <row r="93" spans="1:13" x14ac:dyDescent="0.25">
      <c r="A93" s="41"/>
      <c r="B93" s="47"/>
      <c r="C93" s="41"/>
      <c r="D93" s="55"/>
      <c r="E93" s="54"/>
      <c r="F93" s="33"/>
      <c r="G93" s="33" t="s">
        <v>59</v>
      </c>
      <c r="H93" s="48">
        <v>2.4</v>
      </c>
      <c r="I93" s="49" t="s">
        <v>389</v>
      </c>
      <c r="J93" s="35"/>
      <c r="K93" s="35"/>
      <c r="L93" s="50"/>
      <c r="M93" s="26"/>
    </row>
    <row r="94" spans="1:13" x14ac:dyDescent="0.25">
      <c r="A94" s="41"/>
      <c r="B94" s="47"/>
      <c r="C94" s="41"/>
      <c r="D94" s="55"/>
      <c r="E94" s="54"/>
      <c r="F94" s="33" t="s">
        <v>409</v>
      </c>
      <c r="G94" s="33" t="s">
        <v>67</v>
      </c>
      <c r="H94" s="48">
        <v>2</v>
      </c>
      <c r="I94" s="49" t="s">
        <v>391</v>
      </c>
      <c r="J94" s="35"/>
      <c r="K94" s="35"/>
      <c r="L94" s="50"/>
      <c r="M94" s="26"/>
    </row>
    <row r="95" spans="1:13" x14ac:dyDescent="0.25">
      <c r="A95" s="41"/>
      <c r="B95" s="47"/>
      <c r="C95" s="41"/>
      <c r="D95" s="55"/>
      <c r="E95" s="54"/>
      <c r="F95" s="33" t="s">
        <v>283</v>
      </c>
      <c r="G95" s="33" t="s">
        <v>62</v>
      </c>
      <c r="H95" s="48">
        <v>4.4999999999999998E-2</v>
      </c>
      <c r="I95" s="49" t="s">
        <v>387</v>
      </c>
      <c r="J95" s="35"/>
      <c r="K95" s="35"/>
      <c r="L95" s="50"/>
      <c r="M95" s="26"/>
    </row>
    <row r="96" spans="1:13" x14ac:dyDescent="0.25">
      <c r="A96" s="41"/>
      <c r="B96" s="47"/>
      <c r="C96" s="41"/>
      <c r="D96" s="55"/>
      <c r="E96" s="54"/>
      <c r="F96" s="17"/>
      <c r="G96" s="33" t="s">
        <v>71</v>
      </c>
      <c r="H96" s="48">
        <v>0.96</v>
      </c>
      <c r="I96" s="49" t="s">
        <v>389</v>
      </c>
      <c r="J96" s="35"/>
      <c r="K96" s="35"/>
      <c r="L96" s="50"/>
      <c r="M96" s="26"/>
    </row>
    <row r="97" spans="1:13" x14ac:dyDescent="0.25">
      <c r="A97" s="41"/>
      <c r="B97" s="47"/>
      <c r="C97" s="41" t="s">
        <v>109</v>
      </c>
      <c r="D97" s="55">
        <v>19.7</v>
      </c>
      <c r="E97" s="54" t="s">
        <v>368</v>
      </c>
      <c r="F97" s="35" t="s">
        <v>288</v>
      </c>
      <c r="G97" s="33" t="s">
        <v>57</v>
      </c>
      <c r="H97" s="48">
        <v>1.9</v>
      </c>
      <c r="I97" s="49" t="s">
        <v>391</v>
      </c>
      <c r="J97" s="35"/>
      <c r="K97" s="35"/>
      <c r="L97" s="50"/>
      <c r="M97" s="26"/>
    </row>
    <row r="98" spans="1:13" x14ac:dyDescent="0.25">
      <c r="A98" s="41"/>
      <c r="B98" s="47"/>
      <c r="C98" s="41"/>
      <c r="D98" s="55"/>
      <c r="E98" s="54"/>
      <c r="F98" s="17"/>
      <c r="G98" s="33" t="s">
        <v>58</v>
      </c>
      <c r="H98" s="48">
        <v>3.6</v>
      </c>
      <c r="I98" s="49" t="s">
        <v>389</v>
      </c>
      <c r="J98" s="35"/>
      <c r="K98" s="35"/>
      <c r="L98" s="50"/>
      <c r="M98" s="26"/>
    </row>
    <row r="99" spans="1:13" x14ac:dyDescent="0.25">
      <c r="A99" s="41"/>
      <c r="B99" s="47"/>
      <c r="C99" s="41"/>
      <c r="D99" s="55"/>
      <c r="E99" s="54"/>
      <c r="F99" s="33"/>
      <c r="G99" s="33" t="s">
        <v>59</v>
      </c>
      <c r="H99" s="48">
        <v>2.4</v>
      </c>
      <c r="I99" s="49" t="s">
        <v>389</v>
      </c>
      <c r="J99" s="35"/>
      <c r="K99" s="35"/>
      <c r="L99" s="50"/>
      <c r="M99" s="26"/>
    </row>
    <row r="100" spans="1:13" x14ac:dyDescent="0.25">
      <c r="A100" s="41"/>
      <c r="B100" s="47"/>
      <c r="C100" s="41"/>
      <c r="D100" s="55"/>
      <c r="E100" s="54"/>
      <c r="F100" s="33" t="s">
        <v>267</v>
      </c>
      <c r="G100" s="33" t="s">
        <v>67</v>
      </c>
      <c r="H100" s="48">
        <v>1</v>
      </c>
      <c r="I100" s="49" t="s">
        <v>391</v>
      </c>
      <c r="J100" s="35"/>
      <c r="K100" s="35"/>
      <c r="L100" s="50"/>
      <c r="M100" s="26"/>
    </row>
    <row r="101" spans="1:13" x14ac:dyDescent="0.25">
      <c r="A101" s="41"/>
      <c r="B101" s="47"/>
      <c r="C101" s="41"/>
      <c r="D101" s="55"/>
      <c r="E101" s="54"/>
      <c r="F101" s="33" t="s">
        <v>283</v>
      </c>
      <c r="G101" s="33" t="s">
        <v>62</v>
      </c>
      <c r="H101" s="48">
        <v>4.4999999999999998E-2</v>
      </c>
      <c r="I101" s="49" t="s">
        <v>387</v>
      </c>
      <c r="J101" s="35"/>
      <c r="K101" s="35"/>
      <c r="L101" s="50"/>
      <c r="M101" s="26"/>
    </row>
    <row r="102" spans="1:13" x14ac:dyDescent="0.25">
      <c r="A102" s="41"/>
      <c r="B102" s="47"/>
      <c r="C102" s="41"/>
      <c r="D102" s="55"/>
      <c r="E102" s="54"/>
      <c r="F102" s="17"/>
      <c r="G102" s="33" t="s">
        <v>71</v>
      </c>
      <c r="H102" s="48">
        <v>0.96</v>
      </c>
      <c r="I102" s="49" t="s">
        <v>389</v>
      </c>
      <c r="J102" s="35"/>
      <c r="K102" s="35"/>
      <c r="L102" s="50"/>
      <c r="M102" s="26"/>
    </row>
    <row r="103" spans="1:13" x14ac:dyDescent="0.25">
      <c r="A103" s="41"/>
      <c r="B103" s="47"/>
      <c r="C103" s="41" t="s">
        <v>110</v>
      </c>
      <c r="D103" s="55">
        <v>9.9</v>
      </c>
      <c r="E103" s="54" t="s">
        <v>368</v>
      </c>
      <c r="F103" s="33" t="s">
        <v>270</v>
      </c>
      <c r="G103" s="33" t="s">
        <v>70</v>
      </c>
      <c r="H103" s="48">
        <v>0.38</v>
      </c>
      <c r="I103" s="49" t="s">
        <v>389</v>
      </c>
      <c r="J103" s="35"/>
      <c r="K103" s="35"/>
      <c r="L103" s="50"/>
      <c r="M103" s="26"/>
    </row>
    <row r="104" spans="1:13" x14ac:dyDescent="0.25">
      <c r="A104" s="41"/>
      <c r="B104" s="47"/>
      <c r="C104" s="41"/>
      <c r="D104" s="55"/>
      <c r="E104" s="54"/>
      <c r="F104" s="33" t="s">
        <v>267</v>
      </c>
      <c r="G104" s="33" t="s">
        <v>67</v>
      </c>
      <c r="H104" s="48">
        <v>1</v>
      </c>
      <c r="I104" s="49" t="s">
        <v>391</v>
      </c>
      <c r="J104" s="35"/>
      <c r="K104" s="35"/>
      <c r="L104" s="50"/>
      <c r="M104" s="26"/>
    </row>
    <row r="105" spans="1:13" x14ac:dyDescent="0.25">
      <c r="A105" s="41"/>
      <c r="B105" s="47"/>
      <c r="C105" s="41"/>
      <c r="D105" s="55"/>
      <c r="E105" s="54"/>
      <c r="F105" s="33" t="s">
        <v>283</v>
      </c>
      <c r="G105" s="33" t="s">
        <v>62</v>
      </c>
      <c r="H105" s="48">
        <v>4.4999999999999998E-2</v>
      </c>
      <c r="I105" s="49" t="s">
        <v>387</v>
      </c>
      <c r="J105" s="35"/>
      <c r="K105" s="35"/>
      <c r="L105" s="50"/>
      <c r="M105" s="26"/>
    </row>
    <row r="106" spans="1:13" x14ac:dyDescent="0.25">
      <c r="A106" s="41"/>
      <c r="B106" s="47"/>
      <c r="C106" s="41"/>
      <c r="D106" s="55"/>
      <c r="E106" s="54"/>
      <c r="F106" s="33"/>
      <c r="G106" s="33" t="s">
        <v>71</v>
      </c>
      <c r="H106" s="48">
        <v>0.96</v>
      </c>
      <c r="I106" s="49" t="s">
        <v>389</v>
      </c>
      <c r="J106" s="35"/>
      <c r="K106" s="35"/>
      <c r="L106" s="50"/>
      <c r="M106" s="26"/>
    </row>
    <row r="107" spans="1:13" x14ac:dyDescent="0.25">
      <c r="A107" s="41"/>
      <c r="B107" s="47"/>
      <c r="C107" s="41" t="s">
        <v>111</v>
      </c>
      <c r="D107" s="55">
        <v>968.8</v>
      </c>
      <c r="E107" s="54" t="s">
        <v>368</v>
      </c>
      <c r="F107" s="33" t="s">
        <v>410</v>
      </c>
      <c r="G107" s="33" t="s">
        <v>70</v>
      </c>
      <c r="H107" s="48">
        <v>0.76</v>
      </c>
      <c r="I107" s="49" t="s">
        <v>389</v>
      </c>
      <c r="J107" s="35"/>
      <c r="K107" s="35"/>
      <c r="L107" s="50"/>
      <c r="M107" s="26"/>
    </row>
    <row r="108" spans="1:13" x14ac:dyDescent="0.25">
      <c r="A108" s="41"/>
      <c r="B108" s="47"/>
      <c r="C108" s="41"/>
      <c r="D108" s="55"/>
      <c r="E108" s="54"/>
      <c r="F108" s="33" t="s">
        <v>409</v>
      </c>
      <c r="G108" s="33" t="s">
        <v>67</v>
      </c>
      <c r="H108" s="48">
        <v>2</v>
      </c>
      <c r="I108" s="49" t="s">
        <v>391</v>
      </c>
      <c r="J108" s="35"/>
      <c r="K108" s="35"/>
      <c r="L108" s="50"/>
      <c r="M108" s="26"/>
    </row>
    <row r="109" spans="1:13" x14ac:dyDescent="0.25">
      <c r="A109" s="41"/>
      <c r="B109" s="47"/>
      <c r="C109" s="41"/>
      <c r="D109" s="55"/>
      <c r="E109" s="54"/>
      <c r="F109" s="33" t="s">
        <v>285</v>
      </c>
      <c r="G109" s="33" t="s">
        <v>62</v>
      </c>
      <c r="H109" s="48">
        <v>7.0000000000000007E-2</v>
      </c>
      <c r="I109" s="49" t="s">
        <v>387</v>
      </c>
      <c r="J109" s="35"/>
      <c r="K109" s="35"/>
      <c r="L109" s="50"/>
      <c r="M109" s="26"/>
    </row>
    <row r="110" spans="1:13" x14ac:dyDescent="0.25">
      <c r="A110" s="41"/>
      <c r="B110" s="47"/>
      <c r="C110" s="41"/>
      <c r="D110" s="55"/>
      <c r="E110" s="54"/>
      <c r="F110" s="17"/>
      <c r="G110" s="33" t="s">
        <v>64</v>
      </c>
      <c r="H110" s="48">
        <v>5.1999999999999998E-3</v>
      </c>
      <c r="I110" s="49" t="s">
        <v>387</v>
      </c>
      <c r="J110" s="35" t="s">
        <v>345</v>
      </c>
      <c r="K110" s="35" t="s">
        <v>346</v>
      </c>
      <c r="L110" s="50" t="s">
        <v>344</v>
      </c>
      <c r="M110" s="26"/>
    </row>
    <row r="111" spans="1:13" x14ac:dyDescent="0.25">
      <c r="A111" s="41"/>
      <c r="B111" s="47"/>
      <c r="C111" s="41" t="s">
        <v>112</v>
      </c>
      <c r="D111" s="55">
        <v>552.4</v>
      </c>
      <c r="E111" s="54" t="s">
        <v>368</v>
      </c>
      <c r="F111" s="35" t="s">
        <v>288</v>
      </c>
      <c r="G111" s="33" t="s">
        <v>57</v>
      </c>
      <c r="H111" s="48">
        <v>0.95</v>
      </c>
      <c r="I111" s="49" t="s">
        <v>391</v>
      </c>
      <c r="J111" s="35"/>
      <c r="K111" s="35"/>
      <c r="L111" s="50"/>
      <c r="M111" s="26"/>
    </row>
    <row r="112" spans="1:13" x14ac:dyDescent="0.25">
      <c r="A112" s="41"/>
      <c r="B112" s="47"/>
      <c r="C112" s="41"/>
      <c r="D112" s="55"/>
      <c r="E112" s="54"/>
      <c r="F112" s="17"/>
      <c r="G112" s="33" t="s">
        <v>58</v>
      </c>
      <c r="H112" s="48">
        <v>3.6</v>
      </c>
      <c r="I112" s="49" t="s">
        <v>389</v>
      </c>
      <c r="J112" s="35"/>
      <c r="K112" s="35"/>
      <c r="L112" s="50"/>
      <c r="M112" s="26"/>
    </row>
    <row r="113" spans="1:13" x14ac:dyDescent="0.25">
      <c r="A113" s="41"/>
      <c r="B113" s="47"/>
      <c r="C113" s="41"/>
      <c r="D113" s="55"/>
      <c r="E113" s="54"/>
      <c r="F113" s="17"/>
      <c r="G113" s="33" t="s">
        <v>59</v>
      </c>
      <c r="H113" s="48">
        <v>1.2</v>
      </c>
      <c r="I113" s="49" t="s">
        <v>389</v>
      </c>
      <c r="J113" s="35"/>
      <c r="K113" s="35"/>
      <c r="L113" s="50"/>
      <c r="M113" s="26"/>
    </row>
    <row r="114" spans="1:13" x14ac:dyDescent="0.25">
      <c r="A114" s="41"/>
      <c r="B114" s="47"/>
      <c r="C114" s="41"/>
      <c r="D114" s="55"/>
      <c r="E114" s="54"/>
      <c r="F114" s="33" t="s">
        <v>409</v>
      </c>
      <c r="G114" s="33" t="s">
        <v>67</v>
      </c>
      <c r="H114" s="48">
        <v>2</v>
      </c>
      <c r="I114" s="49" t="s">
        <v>391</v>
      </c>
      <c r="J114" s="35"/>
      <c r="K114" s="35"/>
      <c r="L114" s="50"/>
      <c r="M114" s="26"/>
    </row>
    <row r="115" spans="1:13" x14ac:dyDescent="0.25">
      <c r="A115" s="41"/>
      <c r="B115" s="47"/>
      <c r="C115" s="41"/>
      <c r="D115" s="55"/>
      <c r="E115" s="54"/>
      <c r="F115" s="33" t="s">
        <v>285</v>
      </c>
      <c r="G115" s="33" t="s">
        <v>62</v>
      </c>
      <c r="H115" s="48">
        <v>7.0000000000000007E-2</v>
      </c>
      <c r="I115" s="49" t="s">
        <v>387</v>
      </c>
      <c r="J115" s="35"/>
      <c r="K115" s="35"/>
      <c r="L115" s="50"/>
      <c r="M115" s="26"/>
    </row>
    <row r="116" spans="1:13" x14ac:dyDescent="0.25">
      <c r="A116" s="41"/>
      <c r="B116" s="47"/>
      <c r="C116" s="41"/>
      <c r="D116" s="55"/>
      <c r="E116" s="54"/>
      <c r="F116" s="17"/>
      <c r="G116" s="33" t="s">
        <v>64</v>
      </c>
      <c r="H116" s="48">
        <v>5.1999999999999998E-3</v>
      </c>
      <c r="I116" s="49" t="s">
        <v>387</v>
      </c>
      <c r="J116" s="35" t="s">
        <v>345</v>
      </c>
      <c r="K116" s="35" t="s">
        <v>346</v>
      </c>
      <c r="L116" s="50" t="s">
        <v>344</v>
      </c>
      <c r="M116" s="26"/>
    </row>
    <row r="117" spans="1:13" x14ac:dyDescent="0.25">
      <c r="A117" s="41"/>
      <c r="B117" s="47"/>
      <c r="C117" s="41"/>
      <c r="D117" s="55"/>
      <c r="E117" s="54"/>
      <c r="F117" s="33" t="s">
        <v>270</v>
      </c>
      <c r="G117" s="33" t="s">
        <v>70</v>
      </c>
      <c r="H117" s="48">
        <v>0.38</v>
      </c>
      <c r="I117" s="49" t="s">
        <v>389</v>
      </c>
      <c r="J117" s="35"/>
      <c r="K117" s="35"/>
      <c r="L117" s="50"/>
      <c r="M117" s="26"/>
    </row>
    <row r="118" spans="1:13" x14ac:dyDescent="0.25">
      <c r="A118" s="41"/>
      <c r="B118" s="47"/>
      <c r="C118" s="41" t="s">
        <v>113</v>
      </c>
      <c r="D118" s="55">
        <v>5.4</v>
      </c>
      <c r="E118" s="54" t="s">
        <v>368</v>
      </c>
      <c r="F118" s="35" t="s">
        <v>411</v>
      </c>
      <c r="G118" s="33" t="s">
        <v>57</v>
      </c>
      <c r="H118" s="48">
        <v>1.9</v>
      </c>
      <c r="I118" s="49" t="s">
        <v>391</v>
      </c>
      <c r="J118" s="35"/>
      <c r="K118" s="35"/>
      <c r="L118" s="50"/>
      <c r="M118" s="26"/>
    </row>
    <row r="119" spans="1:13" x14ac:dyDescent="0.25">
      <c r="A119" s="41"/>
      <c r="B119" s="47"/>
      <c r="C119" s="41"/>
      <c r="D119" s="55"/>
      <c r="E119" s="54"/>
      <c r="F119" s="17"/>
      <c r="G119" s="33" t="s">
        <v>58</v>
      </c>
      <c r="H119" s="48">
        <v>3.6</v>
      </c>
      <c r="I119" s="49" t="s">
        <v>389</v>
      </c>
      <c r="J119" s="35"/>
      <c r="K119" s="35"/>
      <c r="L119" s="50"/>
      <c r="M119" s="26"/>
    </row>
    <row r="120" spans="1:13" x14ac:dyDescent="0.25">
      <c r="A120" s="41"/>
      <c r="B120" s="47"/>
      <c r="C120" s="41"/>
      <c r="D120" s="55"/>
      <c r="E120" s="54"/>
      <c r="F120" s="17"/>
      <c r="G120" s="33" t="s">
        <v>59</v>
      </c>
      <c r="H120" s="48">
        <v>2.4</v>
      </c>
      <c r="I120" s="49" t="s">
        <v>389</v>
      </c>
      <c r="J120" s="35"/>
      <c r="K120" s="35"/>
      <c r="L120" s="50"/>
      <c r="M120" s="26"/>
    </row>
    <row r="121" spans="1:13" x14ac:dyDescent="0.25">
      <c r="A121" s="41"/>
      <c r="B121" s="47"/>
      <c r="C121" s="41"/>
      <c r="D121" s="55"/>
      <c r="E121" s="54"/>
      <c r="F121" s="33" t="s">
        <v>267</v>
      </c>
      <c r="G121" s="33" t="s">
        <v>67</v>
      </c>
      <c r="H121" s="48">
        <v>2</v>
      </c>
      <c r="I121" s="49" t="s">
        <v>391</v>
      </c>
      <c r="J121" s="35"/>
      <c r="K121" s="35"/>
      <c r="L121" s="50"/>
      <c r="M121" s="26"/>
    </row>
    <row r="122" spans="1:13" x14ac:dyDescent="0.25">
      <c r="A122" s="41"/>
      <c r="B122" s="47"/>
      <c r="C122" s="41"/>
      <c r="D122" s="55"/>
      <c r="E122" s="54"/>
      <c r="F122" s="33" t="s">
        <v>285</v>
      </c>
      <c r="G122" s="33" t="s">
        <v>62</v>
      </c>
      <c r="H122" s="48">
        <v>7.0000000000000007E-2</v>
      </c>
      <c r="I122" s="49" t="s">
        <v>387</v>
      </c>
      <c r="J122" s="35"/>
      <c r="K122" s="35"/>
      <c r="L122" s="50"/>
      <c r="M122" s="26"/>
    </row>
    <row r="123" spans="1:13" x14ac:dyDescent="0.25">
      <c r="A123" s="41"/>
      <c r="B123" s="47"/>
      <c r="C123" s="41"/>
      <c r="D123" s="55"/>
      <c r="E123" s="54"/>
      <c r="F123" s="17"/>
      <c r="G123" s="33" t="s">
        <v>64</v>
      </c>
      <c r="H123" s="48">
        <v>5.1999999999999998E-3</v>
      </c>
      <c r="I123" s="49" t="s">
        <v>387</v>
      </c>
      <c r="J123" s="35" t="s">
        <v>345</v>
      </c>
      <c r="K123" s="35" t="s">
        <v>346</v>
      </c>
      <c r="L123" s="50" t="s">
        <v>344</v>
      </c>
      <c r="M123" s="26"/>
    </row>
    <row r="124" spans="1:13" x14ac:dyDescent="0.25">
      <c r="A124" s="41"/>
      <c r="B124" s="47"/>
      <c r="C124" s="41"/>
      <c r="D124" s="55"/>
      <c r="E124" s="54"/>
      <c r="F124" s="33" t="s">
        <v>267</v>
      </c>
      <c r="G124" s="33" t="s">
        <v>67</v>
      </c>
      <c r="H124" s="48">
        <v>1</v>
      </c>
      <c r="I124" s="49" t="s">
        <v>391</v>
      </c>
      <c r="J124" s="35"/>
      <c r="K124" s="35"/>
      <c r="L124" s="50"/>
      <c r="M124" s="26"/>
    </row>
    <row r="125" spans="1:13" x14ac:dyDescent="0.25">
      <c r="A125" s="41"/>
      <c r="B125" s="47"/>
      <c r="C125" s="41" t="s">
        <v>114</v>
      </c>
      <c r="D125" s="55">
        <v>9.1999999999999993</v>
      </c>
      <c r="E125" s="54" t="s">
        <v>368</v>
      </c>
      <c r="F125" s="35" t="s">
        <v>288</v>
      </c>
      <c r="G125" s="33" t="s">
        <v>57</v>
      </c>
      <c r="H125" s="48">
        <v>0.95</v>
      </c>
      <c r="I125" s="49" t="s">
        <v>391</v>
      </c>
      <c r="J125" s="35"/>
      <c r="K125" s="35"/>
      <c r="L125" s="50"/>
      <c r="M125" s="26"/>
    </row>
    <row r="126" spans="1:13" x14ac:dyDescent="0.25">
      <c r="A126" s="41"/>
      <c r="B126" s="47"/>
      <c r="C126" s="41"/>
      <c r="D126" s="55"/>
      <c r="E126" s="54"/>
      <c r="F126" s="17"/>
      <c r="G126" s="33" t="s">
        <v>58</v>
      </c>
      <c r="H126" s="48">
        <v>1.8</v>
      </c>
      <c r="I126" s="49" t="s">
        <v>389</v>
      </c>
      <c r="J126" s="35"/>
      <c r="K126" s="35"/>
      <c r="L126" s="50"/>
      <c r="M126" s="26"/>
    </row>
    <row r="127" spans="1:13" x14ac:dyDescent="0.25">
      <c r="A127" s="41"/>
      <c r="B127" s="47"/>
      <c r="C127" s="41"/>
      <c r="D127" s="55"/>
      <c r="E127" s="54"/>
      <c r="F127" s="17"/>
      <c r="G127" s="33" t="s">
        <v>59</v>
      </c>
      <c r="H127" s="48">
        <v>1.2</v>
      </c>
      <c r="I127" s="49" t="s">
        <v>389</v>
      </c>
      <c r="J127" s="35"/>
      <c r="K127" s="35"/>
      <c r="L127" s="50"/>
      <c r="M127" s="26"/>
    </row>
    <row r="128" spans="1:13" x14ac:dyDescent="0.25">
      <c r="A128" s="41"/>
      <c r="B128" s="47"/>
      <c r="C128" s="41"/>
      <c r="D128" s="55"/>
      <c r="E128" s="54"/>
      <c r="F128" s="33" t="s">
        <v>267</v>
      </c>
      <c r="G128" s="33" t="s">
        <v>67</v>
      </c>
      <c r="H128" s="48">
        <v>2</v>
      </c>
      <c r="I128" s="49" t="s">
        <v>391</v>
      </c>
      <c r="J128" s="35"/>
      <c r="K128" s="35"/>
      <c r="L128" s="50"/>
      <c r="M128" s="26"/>
    </row>
    <row r="129" spans="1:13" x14ac:dyDescent="0.25">
      <c r="A129" s="41"/>
      <c r="B129" s="47"/>
      <c r="C129" s="41"/>
      <c r="D129" s="55"/>
      <c r="E129" s="54"/>
      <c r="F129" s="33" t="s">
        <v>285</v>
      </c>
      <c r="G129" s="33" t="s">
        <v>62</v>
      </c>
      <c r="H129" s="48">
        <v>7.0000000000000007E-2</v>
      </c>
      <c r="I129" s="49" t="s">
        <v>387</v>
      </c>
      <c r="J129" s="35"/>
      <c r="K129" s="35"/>
      <c r="L129" s="50"/>
      <c r="M129" s="26"/>
    </row>
    <row r="130" spans="1:13" x14ac:dyDescent="0.25">
      <c r="A130" s="41"/>
      <c r="B130" s="47"/>
      <c r="C130" s="41"/>
      <c r="D130" s="55"/>
      <c r="E130" s="54"/>
      <c r="F130" s="17"/>
      <c r="G130" s="33" t="s">
        <v>64</v>
      </c>
      <c r="H130" s="48">
        <v>7.0000000000000001E-3</v>
      </c>
      <c r="I130" s="49" t="s">
        <v>387</v>
      </c>
      <c r="J130" s="35" t="s">
        <v>345</v>
      </c>
      <c r="K130" s="35" t="s">
        <v>346</v>
      </c>
      <c r="L130" s="50" t="s">
        <v>344</v>
      </c>
      <c r="M130" s="26"/>
    </row>
    <row r="131" spans="1:13" x14ac:dyDescent="0.25">
      <c r="A131" s="41"/>
      <c r="B131" s="47"/>
      <c r="C131" s="41"/>
      <c r="D131" s="55"/>
      <c r="E131" s="54"/>
      <c r="F131" s="33" t="s">
        <v>286</v>
      </c>
      <c r="G131" s="33" t="s">
        <v>115</v>
      </c>
      <c r="H131" s="48">
        <v>1</v>
      </c>
      <c r="I131" s="49" t="s">
        <v>391</v>
      </c>
      <c r="J131" s="35"/>
      <c r="K131" s="35"/>
      <c r="L131" s="50"/>
      <c r="M131" s="26"/>
    </row>
    <row r="132" spans="1:13" x14ac:dyDescent="0.25">
      <c r="A132" s="41"/>
      <c r="B132" s="47"/>
      <c r="C132" s="41"/>
      <c r="D132" s="55"/>
      <c r="E132" s="54"/>
      <c r="F132" s="33" t="s">
        <v>270</v>
      </c>
      <c r="G132" s="33" t="s">
        <v>70</v>
      </c>
      <c r="H132" s="48">
        <v>0.38</v>
      </c>
      <c r="I132" s="49" t="s">
        <v>389</v>
      </c>
      <c r="J132" s="35"/>
      <c r="K132" s="35"/>
      <c r="L132" s="50"/>
      <c r="M132" s="26"/>
    </row>
    <row r="133" spans="1:13" x14ac:dyDescent="0.25">
      <c r="A133" s="41"/>
      <c r="B133" s="47"/>
      <c r="C133" s="41" t="s">
        <v>116</v>
      </c>
      <c r="D133" s="55">
        <v>38.4</v>
      </c>
      <c r="E133" s="54" t="s">
        <v>368</v>
      </c>
      <c r="F133" s="33" t="s">
        <v>270</v>
      </c>
      <c r="G133" s="33" t="s">
        <v>70</v>
      </c>
      <c r="H133" s="48">
        <v>0.38</v>
      </c>
      <c r="I133" s="49" t="s">
        <v>389</v>
      </c>
      <c r="J133" s="35"/>
      <c r="K133" s="35"/>
      <c r="L133" s="50"/>
      <c r="M133" s="26"/>
    </row>
    <row r="134" spans="1:13" x14ac:dyDescent="0.25">
      <c r="A134" s="41"/>
      <c r="B134" s="47"/>
      <c r="C134" s="41"/>
      <c r="D134" s="55"/>
      <c r="E134" s="54"/>
      <c r="F134" s="33" t="s">
        <v>267</v>
      </c>
      <c r="G134" s="33" t="s">
        <v>67</v>
      </c>
      <c r="H134" s="48">
        <v>1</v>
      </c>
      <c r="I134" s="49" t="s">
        <v>391</v>
      </c>
      <c r="J134" s="35"/>
      <c r="K134" s="35"/>
      <c r="L134" s="50"/>
      <c r="M134" s="26"/>
    </row>
    <row r="135" spans="1:13" x14ac:dyDescent="0.25">
      <c r="A135" s="41"/>
      <c r="B135" s="47"/>
      <c r="C135" s="41"/>
      <c r="D135" s="55"/>
      <c r="E135" s="54"/>
      <c r="F135" s="33" t="s">
        <v>284</v>
      </c>
      <c r="G135" s="33" t="s">
        <v>62</v>
      </c>
      <c r="H135" s="48">
        <v>4.4999999999999998E-2</v>
      </c>
      <c r="I135" s="49" t="s">
        <v>387</v>
      </c>
      <c r="J135" s="35"/>
      <c r="K135" s="35"/>
      <c r="L135" s="50"/>
      <c r="M135" s="26"/>
    </row>
    <row r="136" spans="1:13" x14ac:dyDescent="0.25">
      <c r="A136" s="41"/>
      <c r="B136" s="47"/>
      <c r="C136" s="41"/>
      <c r="D136" s="55"/>
      <c r="E136" s="54"/>
      <c r="F136" s="33"/>
      <c r="G136" s="33" t="s">
        <v>64</v>
      </c>
      <c r="H136" s="48">
        <v>4.4999999999999997E-3</v>
      </c>
      <c r="I136" s="49" t="s">
        <v>387</v>
      </c>
      <c r="J136" s="35" t="s">
        <v>345</v>
      </c>
      <c r="K136" s="35" t="s">
        <v>346</v>
      </c>
      <c r="L136" s="50" t="s">
        <v>344</v>
      </c>
      <c r="M136" s="26"/>
    </row>
    <row r="137" spans="1:13" x14ac:dyDescent="0.25">
      <c r="A137" s="41"/>
      <c r="B137" s="47"/>
      <c r="C137" s="41" t="s">
        <v>117</v>
      </c>
      <c r="D137" s="55">
        <v>20.7</v>
      </c>
      <c r="E137" s="54" t="s">
        <v>368</v>
      </c>
      <c r="F137" s="33" t="s">
        <v>412</v>
      </c>
      <c r="G137" s="33" t="s">
        <v>70</v>
      </c>
      <c r="H137" s="48">
        <v>0.76</v>
      </c>
      <c r="I137" s="49" t="s">
        <v>389</v>
      </c>
      <c r="J137" s="35"/>
      <c r="K137" s="35"/>
      <c r="L137" s="50"/>
      <c r="M137" s="26"/>
    </row>
    <row r="138" spans="1:13" x14ac:dyDescent="0.25">
      <c r="A138" s="41"/>
      <c r="B138" s="47"/>
      <c r="C138" s="41"/>
      <c r="D138" s="55"/>
      <c r="E138" s="54"/>
      <c r="F138" s="33" t="s">
        <v>413</v>
      </c>
      <c r="G138" s="33" t="s">
        <v>115</v>
      </c>
      <c r="H138" s="48">
        <v>4</v>
      </c>
      <c r="I138" s="49" t="s">
        <v>391</v>
      </c>
      <c r="J138" s="35"/>
      <c r="K138" s="35"/>
      <c r="L138" s="50"/>
      <c r="M138" s="26"/>
    </row>
    <row r="139" spans="1:13" x14ac:dyDescent="0.25">
      <c r="A139" s="41"/>
      <c r="B139" s="47"/>
      <c r="C139" s="41"/>
      <c r="D139" s="55"/>
      <c r="E139" s="54"/>
      <c r="F139" s="33" t="s">
        <v>285</v>
      </c>
      <c r="G139" s="33" t="s">
        <v>62</v>
      </c>
      <c r="H139" s="48">
        <v>7.0000000000000007E-2</v>
      </c>
      <c r="I139" s="49" t="s">
        <v>387</v>
      </c>
      <c r="J139" s="35"/>
      <c r="K139" s="35"/>
      <c r="L139" s="50"/>
      <c r="M139" s="26"/>
    </row>
    <row r="140" spans="1:13" x14ac:dyDescent="0.25">
      <c r="A140" s="41"/>
      <c r="B140" s="47"/>
      <c r="C140" s="41"/>
      <c r="D140" s="55"/>
      <c r="E140" s="54"/>
      <c r="F140" s="33"/>
      <c r="G140" s="33" t="s">
        <v>64</v>
      </c>
      <c r="H140" s="48">
        <v>7.0000000000000001E-3</v>
      </c>
      <c r="I140" s="49" t="s">
        <v>387</v>
      </c>
      <c r="J140" s="35" t="s">
        <v>345</v>
      </c>
      <c r="K140" s="35" t="s">
        <v>346</v>
      </c>
      <c r="L140" s="50" t="s">
        <v>344</v>
      </c>
      <c r="M140" s="26"/>
    </row>
    <row r="141" spans="1:13" x14ac:dyDescent="0.25">
      <c r="A141" s="41"/>
      <c r="B141" s="47"/>
      <c r="C141" s="41" t="s">
        <v>118</v>
      </c>
      <c r="D141" s="55">
        <v>82.8</v>
      </c>
      <c r="E141" s="54" t="s">
        <v>368</v>
      </c>
      <c r="F141" s="33" t="s">
        <v>412</v>
      </c>
      <c r="G141" s="33" t="s">
        <v>70</v>
      </c>
      <c r="H141" s="48">
        <v>0.76</v>
      </c>
      <c r="I141" s="49" t="s">
        <v>389</v>
      </c>
      <c r="J141" s="35"/>
      <c r="K141" s="35"/>
      <c r="L141" s="50"/>
      <c r="M141" s="26"/>
    </row>
    <row r="142" spans="1:13" x14ac:dyDescent="0.25">
      <c r="A142" s="41"/>
      <c r="B142" s="47"/>
      <c r="C142" s="41"/>
      <c r="D142" s="55"/>
      <c r="E142" s="54"/>
      <c r="F142" s="33" t="s">
        <v>413</v>
      </c>
      <c r="G142" s="33" t="s">
        <v>67</v>
      </c>
      <c r="H142" s="48">
        <v>2.4</v>
      </c>
      <c r="I142" s="49" t="s">
        <v>391</v>
      </c>
      <c r="J142" s="35"/>
      <c r="K142" s="35"/>
      <c r="L142" s="50"/>
      <c r="M142" s="26"/>
    </row>
    <row r="143" spans="1:13" x14ac:dyDescent="0.25">
      <c r="A143" s="41"/>
      <c r="B143" s="47"/>
      <c r="C143" s="41"/>
      <c r="D143" s="55"/>
      <c r="E143" s="54"/>
      <c r="F143" s="33" t="s">
        <v>285</v>
      </c>
      <c r="G143" s="33" t="s">
        <v>62</v>
      </c>
      <c r="H143" s="48">
        <v>9.5000000000000001E-2</v>
      </c>
      <c r="I143" s="49" t="s">
        <v>387</v>
      </c>
      <c r="J143" s="35"/>
      <c r="K143" s="35"/>
      <c r="L143" s="50"/>
      <c r="M143" s="26"/>
    </row>
    <row r="144" spans="1:13" x14ac:dyDescent="0.25">
      <c r="A144" s="41"/>
      <c r="B144" s="47"/>
      <c r="C144" s="41"/>
      <c r="D144" s="55"/>
      <c r="E144" s="54"/>
      <c r="F144" s="33"/>
      <c r="G144" s="33" t="s">
        <v>64</v>
      </c>
      <c r="H144" s="48">
        <v>9.4999999999999998E-3</v>
      </c>
      <c r="I144" s="49" t="s">
        <v>387</v>
      </c>
      <c r="J144" s="35" t="s">
        <v>345</v>
      </c>
      <c r="K144" s="35" t="s">
        <v>346</v>
      </c>
      <c r="L144" s="50" t="s">
        <v>344</v>
      </c>
      <c r="M144" s="26"/>
    </row>
    <row r="145" spans="1:13" x14ac:dyDescent="0.25">
      <c r="A145" s="41"/>
      <c r="B145" s="47"/>
      <c r="C145" s="41"/>
      <c r="D145" s="55"/>
      <c r="E145" s="54"/>
      <c r="F145" s="33" t="s">
        <v>287</v>
      </c>
      <c r="G145" s="33" t="s">
        <v>119</v>
      </c>
      <c r="H145" s="48">
        <v>1.4999999999999999E-2</v>
      </c>
      <c r="I145" s="49" t="s">
        <v>387</v>
      </c>
      <c r="J145" s="35"/>
      <c r="K145" s="35"/>
      <c r="L145" s="50"/>
      <c r="M145" s="26"/>
    </row>
    <row r="146" spans="1:13" x14ac:dyDescent="0.25">
      <c r="A146" s="41"/>
      <c r="B146" s="47"/>
      <c r="C146" s="41" t="s">
        <v>120</v>
      </c>
      <c r="D146" s="55">
        <v>309.5</v>
      </c>
      <c r="E146" s="54" t="s">
        <v>368</v>
      </c>
      <c r="F146" s="33" t="s">
        <v>412</v>
      </c>
      <c r="G146" s="33" t="s">
        <v>70</v>
      </c>
      <c r="H146" s="48">
        <v>0.76</v>
      </c>
      <c r="I146" s="49" t="s">
        <v>389</v>
      </c>
      <c r="J146" s="35"/>
      <c r="K146" s="35"/>
      <c r="L146" s="50"/>
      <c r="M146" s="26"/>
    </row>
    <row r="147" spans="1:13" x14ac:dyDescent="0.25">
      <c r="A147" s="41"/>
      <c r="B147" s="47"/>
      <c r="C147" s="41"/>
      <c r="D147" s="55"/>
      <c r="E147" s="54"/>
      <c r="F147" s="33" t="s">
        <v>413</v>
      </c>
      <c r="G147" s="33" t="s">
        <v>67</v>
      </c>
      <c r="H147" s="48">
        <v>2.2000000000000002</v>
      </c>
      <c r="I147" s="49" t="s">
        <v>391</v>
      </c>
      <c r="J147" s="35"/>
      <c r="K147" s="35"/>
      <c r="L147" s="50"/>
      <c r="M147" s="26"/>
    </row>
    <row r="148" spans="1:13" x14ac:dyDescent="0.25">
      <c r="A148" s="41"/>
      <c r="B148" s="47"/>
      <c r="C148" s="41"/>
      <c r="D148" s="55"/>
      <c r="E148" s="54"/>
      <c r="F148" s="33" t="s">
        <v>287</v>
      </c>
      <c r="G148" s="33" t="s">
        <v>119</v>
      </c>
      <c r="H148" s="48">
        <v>1.4999999999999999E-2</v>
      </c>
      <c r="I148" s="49" t="s">
        <v>387</v>
      </c>
      <c r="J148" s="35"/>
      <c r="K148" s="35"/>
      <c r="L148" s="50"/>
      <c r="M148" s="26"/>
    </row>
    <row r="149" spans="1:13" x14ac:dyDescent="0.25">
      <c r="A149" s="41"/>
      <c r="B149" s="47"/>
      <c r="C149" s="41"/>
      <c r="D149" s="55"/>
      <c r="E149" s="54"/>
      <c r="F149" s="41" t="s">
        <v>414</v>
      </c>
      <c r="G149" s="33" t="s">
        <v>62</v>
      </c>
      <c r="H149" s="48">
        <v>0.14000000000000001</v>
      </c>
      <c r="I149" s="49" t="s">
        <v>387</v>
      </c>
      <c r="J149" s="35"/>
      <c r="K149" s="35"/>
      <c r="L149" s="50"/>
      <c r="M149" s="26"/>
    </row>
    <row r="150" spans="1:13" x14ac:dyDescent="0.25">
      <c r="A150" s="41"/>
      <c r="B150" s="47"/>
      <c r="C150" s="41"/>
      <c r="D150" s="55"/>
      <c r="E150" s="54"/>
      <c r="F150" s="41"/>
      <c r="G150" s="33" t="s">
        <v>64</v>
      </c>
      <c r="H150" s="48">
        <v>1.4E-2</v>
      </c>
      <c r="I150" s="49" t="s">
        <v>387</v>
      </c>
      <c r="J150" s="35" t="s">
        <v>345</v>
      </c>
      <c r="K150" s="35" t="s">
        <v>346</v>
      </c>
      <c r="L150" s="50" t="s">
        <v>344</v>
      </c>
      <c r="M150" s="26"/>
    </row>
    <row r="151" spans="1:13" x14ac:dyDescent="0.25">
      <c r="A151" s="41"/>
      <c r="B151" s="47"/>
      <c r="C151" s="41" t="s">
        <v>121</v>
      </c>
      <c r="D151" s="55">
        <v>24.5</v>
      </c>
      <c r="E151" s="54" t="s">
        <v>368</v>
      </c>
      <c r="F151" s="54" t="s">
        <v>288</v>
      </c>
      <c r="G151" s="33" t="s">
        <v>57</v>
      </c>
      <c r="H151" s="48">
        <v>0.95</v>
      </c>
      <c r="I151" s="49" t="s">
        <v>391</v>
      </c>
      <c r="J151" s="35"/>
      <c r="K151" s="35"/>
      <c r="L151" s="50"/>
      <c r="M151" s="26"/>
    </row>
    <row r="152" spans="1:13" x14ac:dyDescent="0.25">
      <c r="A152" s="41"/>
      <c r="B152" s="47"/>
      <c r="C152" s="41"/>
      <c r="D152" s="55"/>
      <c r="E152" s="54"/>
      <c r="F152" s="54"/>
      <c r="G152" s="33" t="s">
        <v>58</v>
      </c>
      <c r="H152" s="48">
        <v>1.8</v>
      </c>
      <c r="I152" s="49" t="s">
        <v>389</v>
      </c>
      <c r="J152" s="35"/>
      <c r="K152" s="35"/>
      <c r="L152" s="50"/>
      <c r="M152" s="26"/>
    </row>
    <row r="153" spans="1:13" x14ac:dyDescent="0.25">
      <c r="A153" s="41"/>
      <c r="B153" s="47"/>
      <c r="C153" s="41"/>
      <c r="D153" s="55"/>
      <c r="E153" s="54"/>
      <c r="F153" s="54"/>
      <c r="G153" s="33" t="s">
        <v>59</v>
      </c>
      <c r="H153" s="48">
        <v>1.2</v>
      </c>
      <c r="I153" s="49" t="s">
        <v>389</v>
      </c>
      <c r="J153" s="35"/>
      <c r="K153" s="35"/>
      <c r="L153" s="50"/>
      <c r="M153" s="26"/>
    </row>
    <row r="154" spans="1:13" x14ac:dyDescent="0.25">
      <c r="A154" s="41"/>
      <c r="B154" s="47"/>
      <c r="C154" s="41"/>
      <c r="D154" s="55"/>
      <c r="E154" s="54"/>
      <c r="F154" s="33" t="s">
        <v>409</v>
      </c>
      <c r="G154" s="33" t="s">
        <v>67</v>
      </c>
      <c r="H154" s="48">
        <v>2</v>
      </c>
      <c r="I154" s="49" t="s">
        <v>391</v>
      </c>
      <c r="J154" s="35"/>
      <c r="K154" s="35"/>
      <c r="L154" s="50"/>
      <c r="M154" s="26"/>
    </row>
    <row r="155" spans="1:13" x14ac:dyDescent="0.25">
      <c r="A155" s="41"/>
      <c r="B155" s="47"/>
      <c r="C155" s="41"/>
      <c r="D155" s="55"/>
      <c r="E155" s="54"/>
      <c r="F155" s="33" t="s">
        <v>287</v>
      </c>
      <c r="G155" s="33" t="s">
        <v>119</v>
      </c>
      <c r="H155" s="48">
        <v>1.4999999999999999E-2</v>
      </c>
      <c r="I155" s="49" t="s">
        <v>387</v>
      </c>
      <c r="J155" s="35"/>
      <c r="K155" s="35"/>
      <c r="L155" s="50"/>
      <c r="M155" s="26"/>
    </row>
    <row r="156" spans="1:13" x14ac:dyDescent="0.25">
      <c r="A156" s="41"/>
      <c r="B156" s="47"/>
      <c r="C156" s="41"/>
      <c r="D156" s="55"/>
      <c r="E156" s="54"/>
      <c r="F156" s="41" t="s">
        <v>414</v>
      </c>
      <c r="G156" s="33" t="s">
        <v>62</v>
      </c>
      <c r="H156" s="48">
        <v>0.14000000000000001</v>
      </c>
      <c r="I156" s="49" t="s">
        <v>387</v>
      </c>
      <c r="J156" s="35"/>
      <c r="K156" s="35"/>
      <c r="L156" s="50"/>
      <c r="M156" s="26"/>
    </row>
    <row r="157" spans="1:13" x14ac:dyDescent="0.25">
      <c r="A157" s="41"/>
      <c r="B157" s="47"/>
      <c r="C157" s="41"/>
      <c r="D157" s="55"/>
      <c r="E157" s="54"/>
      <c r="F157" s="41"/>
      <c r="G157" s="33" t="s">
        <v>64</v>
      </c>
      <c r="H157" s="48">
        <v>1.4E-2</v>
      </c>
      <c r="I157" s="49" t="s">
        <v>387</v>
      </c>
      <c r="J157" s="35" t="s">
        <v>345</v>
      </c>
      <c r="K157" s="35" t="s">
        <v>346</v>
      </c>
      <c r="L157" s="50" t="s">
        <v>344</v>
      </c>
      <c r="M157" s="26"/>
    </row>
    <row r="158" spans="1:13" x14ac:dyDescent="0.25">
      <c r="A158" s="41"/>
      <c r="B158" s="47"/>
      <c r="C158" s="41"/>
      <c r="D158" s="55"/>
      <c r="E158" s="54"/>
      <c r="F158" s="33" t="s">
        <v>270</v>
      </c>
      <c r="G158" s="33" t="s">
        <v>70</v>
      </c>
      <c r="H158" s="48">
        <v>0.19</v>
      </c>
      <c r="I158" s="49" t="s">
        <v>389</v>
      </c>
      <c r="J158" s="35"/>
      <c r="K158" s="35"/>
      <c r="L158" s="50"/>
      <c r="M158" s="26"/>
    </row>
    <row r="159" spans="1:13" x14ac:dyDescent="0.25">
      <c r="A159" s="41"/>
      <c r="B159" s="47"/>
      <c r="C159" s="41" t="s">
        <v>122</v>
      </c>
      <c r="D159" s="55">
        <v>38.700000000000003</v>
      </c>
      <c r="E159" s="54" t="s">
        <v>368</v>
      </c>
      <c r="F159" s="54" t="s">
        <v>411</v>
      </c>
      <c r="G159" s="33" t="s">
        <v>57</v>
      </c>
      <c r="H159" s="48">
        <v>1.9</v>
      </c>
      <c r="I159" s="49" t="s">
        <v>391</v>
      </c>
      <c r="J159" s="35"/>
      <c r="K159" s="35"/>
      <c r="L159" s="50"/>
      <c r="M159" s="26"/>
    </row>
    <row r="160" spans="1:13" x14ac:dyDescent="0.25">
      <c r="A160" s="41"/>
      <c r="B160" s="47"/>
      <c r="C160" s="41"/>
      <c r="D160" s="55"/>
      <c r="E160" s="54"/>
      <c r="F160" s="54"/>
      <c r="G160" s="33" t="s">
        <v>58</v>
      </c>
      <c r="H160" s="48">
        <v>3.6</v>
      </c>
      <c r="I160" s="49" t="s">
        <v>389</v>
      </c>
      <c r="J160" s="35"/>
      <c r="K160" s="35"/>
      <c r="L160" s="50"/>
      <c r="M160" s="26"/>
    </row>
    <row r="161" spans="1:13" x14ac:dyDescent="0.25">
      <c r="A161" s="41"/>
      <c r="B161" s="47"/>
      <c r="C161" s="41"/>
      <c r="D161" s="55"/>
      <c r="E161" s="54"/>
      <c r="F161" s="54"/>
      <c r="G161" s="33" t="s">
        <v>59</v>
      </c>
      <c r="H161" s="48">
        <v>2.4</v>
      </c>
      <c r="I161" s="49" t="s">
        <v>389</v>
      </c>
      <c r="J161" s="35"/>
      <c r="K161" s="35"/>
      <c r="L161" s="50"/>
      <c r="M161" s="26"/>
    </row>
    <row r="162" spans="1:13" x14ac:dyDescent="0.25">
      <c r="A162" s="41"/>
      <c r="B162" s="47"/>
      <c r="C162" s="41"/>
      <c r="D162" s="55"/>
      <c r="E162" s="54"/>
      <c r="F162" s="33" t="s">
        <v>267</v>
      </c>
      <c r="G162" s="33" t="s">
        <v>67</v>
      </c>
      <c r="H162" s="48">
        <v>2</v>
      </c>
      <c r="I162" s="49" t="s">
        <v>391</v>
      </c>
      <c r="J162" s="35"/>
      <c r="K162" s="35"/>
      <c r="L162" s="50"/>
      <c r="M162" s="26"/>
    </row>
    <row r="163" spans="1:13" x14ac:dyDescent="0.25">
      <c r="A163" s="41"/>
      <c r="B163" s="47"/>
      <c r="C163" s="41"/>
      <c r="D163" s="55"/>
      <c r="E163" s="54"/>
      <c r="F163" s="33" t="s">
        <v>287</v>
      </c>
      <c r="G163" s="33" t="s">
        <v>119</v>
      </c>
      <c r="H163" s="48">
        <v>1.4999999999999999E-2</v>
      </c>
      <c r="I163" s="49" t="s">
        <v>387</v>
      </c>
      <c r="J163" s="35"/>
      <c r="K163" s="35"/>
      <c r="L163" s="50"/>
      <c r="M163" s="26"/>
    </row>
    <row r="164" spans="1:13" x14ac:dyDescent="0.25">
      <c r="A164" s="41"/>
      <c r="B164" s="47"/>
      <c r="C164" s="41"/>
      <c r="D164" s="55"/>
      <c r="E164" s="54"/>
      <c r="F164" s="41" t="s">
        <v>414</v>
      </c>
      <c r="G164" s="33" t="s">
        <v>62</v>
      </c>
      <c r="H164" s="48">
        <v>0.14000000000000001</v>
      </c>
      <c r="I164" s="49" t="s">
        <v>387</v>
      </c>
      <c r="J164" s="35"/>
      <c r="K164" s="35"/>
      <c r="L164" s="50"/>
      <c r="M164" s="26"/>
    </row>
    <row r="165" spans="1:13" x14ac:dyDescent="0.25">
      <c r="A165" s="41"/>
      <c r="B165" s="47"/>
      <c r="C165" s="41"/>
      <c r="D165" s="55"/>
      <c r="E165" s="54"/>
      <c r="F165" s="41"/>
      <c r="G165" s="33" t="s">
        <v>64</v>
      </c>
      <c r="H165" s="48">
        <v>1.4E-2</v>
      </c>
      <c r="I165" s="49" t="s">
        <v>387</v>
      </c>
      <c r="J165" s="35" t="s">
        <v>345</v>
      </c>
      <c r="K165" s="35" t="s">
        <v>346</v>
      </c>
      <c r="L165" s="50" t="s">
        <v>344</v>
      </c>
      <c r="M165" s="26"/>
    </row>
    <row r="166" spans="1:13" x14ac:dyDescent="0.25">
      <c r="A166" s="41"/>
      <c r="B166" s="47"/>
      <c r="C166" s="41" t="s">
        <v>123</v>
      </c>
      <c r="D166" s="55">
        <v>202.2</v>
      </c>
      <c r="E166" s="54" t="s">
        <v>368</v>
      </c>
      <c r="F166" s="33" t="s">
        <v>412</v>
      </c>
      <c r="G166" s="33" t="s">
        <v>70</v>
      </c>
      <c r="H166" s="48">
        <v>0.38</v>
      </c>
      <c r="I166" s="49" t="s">
        <v>389</v>
      </c>
      <c r="J166" s="35"/>
      <c r="K166" s="35"/>
      <c r="L166" s="50"/>
      <c r="M166" s="26"/>
    </row>
    <row r="167" spans="1:13" x14ac:dyDescent="0.25">
      <c r="A167" s="41"/>
      <c r="B167" s="47"/>
      <c r="C167" s="41"/>
      <c r="D167" s="55"/>
      <c r="E167" s="54"/>
      <c r="F167" s="33" t="s">
        <v>409</v>
      </c>
      <c r="G167" s="33"/>
      <c r="H167" s="48">
        <v>2</v>
      </c>
      <c r="I167" s="49" t="s">
        <v>391</v>
      </c>
      <c r="J167" s="35"/>
      <c r="K167" s="35"/>
      <c r="L167" s="50"/>
      <c r="M167" s="26"/>
    </row>
    <row r="168" spans="1:13" x14ac:dyDescent="0.25">
      <c r="A168" s="41"/>
      <c r="B168" s="47"/>
      <c r="C168" s="41"/>
      <c r="D168" s="55"/>
      <c r="E168" s="54"/>
      <c r="F168" s="33" t="s">
        <v>414</v>
      </c>
      <c r="G168" s="33" t="s">
        <v>62</v>
      </c>
      <c r="H168" s="48">
        <v>0.14000000000000001</v>
      </c>
      <c r="I168" s="49" t="s">
        <v>387</v>
      </c>
      <c r="J168" s="35"/>
      <c r="K168" s="35"/>
      <c r="L168" s="50"/>
      <c r="M168" s="26"/>
    </row>
    <row r="169" spans="1:13" x14ac:dyDescent="0.25">
      <c r="A169" s="41"/>
      <c r="B169" s="47"/>
      <c r="C169" s="41"/>
      <c r="D169" s="55"/>
      <c r="E169" s="54"/>
      <c r="F169" s="33"/>
      <c r="G169" s="33" t="s">
        <v>64</v>
      </c>
      <c r="H169" s="48">
        <v>1.4E-2</v>
      </c>
      <c r="I169" s="49" t="s">
        <v>387</v>
      </c>
      <c r="J169" s="35" t="s">
        <v>345</v>
      </c>
      <c r="K169" s="35" t="s">
        <v>346</v>
      </c>
      <c r="L169" s="50" t="s">
        <v>344</v>
      </c>
      <c r="M169" s="26"/>
    </row>
    <row r="170" spans="1:13" x14ac:dyDescent="0.25">
      <c r="A170" s="41"/>
      <c r="B170" s="47"/>
      <c r="C170" s="41"/>
      <c r="D170" s="55"/>
      <c r="E170" s="54"/>
      <c r="F170" s="33"/>
      <c r="G170" s="49" t="s">
        <v>76</v>
      </c>
      <c r="H170" s="48">
        <v>0.2</v>
      </c>
      <c r="I170" s="49" t="s">
        <v>389</v>
      </c>
      <c r="J170" s="35"/>
      <c r="K170" s="35"/>
      <c r="L170" s="50"/>
      <c r="M170" s="26"/>
    </row>
    <row r="171" spans="1:13" x14ac:dyDescent="0.25">
      <c r="A171" s="41"/>
      <c r="B171" s="47"/>
      <c r="C171" s="41" t="s">
        <v>124</v>
      </c>
      <c r="D171" s="55">
        <v>14.6</v>
      </c>
      <c r="E171" s="54" t="s">
        <v>368</v>
      </c>
      <c r="F171" s="35" t="s">
        <v>288</v>
      </c>
      <c r="G171" s="33" t="s">
        <v>57</v>
      </c>
      <c r="H171" s="48">
        <v>0.95</v>
      </c>
      <c r="I171" s="49" t="s">
        <v>391</v>
      </c>
      <c r="J171" s="35"/>
      <c r="K171" s="35"/>
      <c r="L171" s="50"/>
      <c r="M171" s="26"/>
    </row>
    <row r="172" spans="1:13" x14ac:dyDescent="0.25">
      <c r="A172" s="41"/>
      <c r="B172" s="47"/>
      <c r="C172" s="41"/>
      <c r="D172" s="55"/>
      <c r="E172" s="54"/>
      <c r="F172" s="17"/>
      <c r="G172" s="33" t="s">
        <v>58</v>
      </c>
      <c r="H172" s="48">
        <v>1.8</v>
      </c>
      <c r="I172" s="49" t="s">
        <v>389</v>
      </c>
      <c r="J172" s="35"/>
      <c r="K172" s="35"/>
      <c r="L172" s="50"/>
      <c r="M172" s="26"/>
    </row>
    <row r="173" spans="1:13" x14ac:dyDescent="0.25">
      <c r="A173" s="41"/>
      <c r="B173" s="47"/>
      <c r="C173" s="41"/>
      <c r="D173" s="55"/>
      <c r="E173" s="54"/>
      <c r="F173" s="17"/>
      <c r="G173" s="33" t="s">
        <v>59</v>
      </c>
      <c r="H173" s="48">
        <v>1.2</v>
      </c>
      <c r="I173" s="49" t="s">
        <v>389</v>
      </c>
      <c r="J173" s="35"/>
      <c r="K173" s="35"/>
      <c r="L173" s="50"/>
      <c r="M173" s="26"/>
    </row>
    <row r="174" spans="1:13" x14ac:dyDescent="0.25">
      <c r="A174" s="41"/>
      <c r="B174" s="47"/>
      <c r="C174" s="41"/>
      <c r="D174" s="55"/>
      <c r="E174" s="54"/>
      <c r="F174" s="33" t="s">
        <v>267</v>
      </c>
      <c r="G174" s="33" t="s">
        <v>67</v>
      </c>
      <c r="H174" s="48">
        <v>2</v>
      </c>
      <c r="I174" s="49" t="s">
        <v>391</v>
      </c>
      <c r="J174" s="35"/>
      <c r="K174" s="35"/>
      <c r="L174" s="50"/>
      <c r="M174" s="26"/>
    </row>
    <row r="175" spans="1:13" x14ac:dyDescent="0.25">
      <c r="A175" s="41"/>
      <c r="B175" s="47"/>
      <c r="C175" s="41"/>
      <c r="D175" s="55"/>
      <c r="E175" s="54"/>
      <c r="F175" s="41" t="s">
        <v>414</v>
      </c>
      <c r="G175" s="33" t="s">
        <v>62</v>
      </c>
      <c r="H175" s="48">
        <v>0.14000000000000001</v>
      </c>
      <c r="I175" s="49" t="s">
        <v>387</v>
      </c>
      <c r="J175" s="35"/>
      <c r="K175" s="35"/>
      <c r="L175" s="50"/>
      <c r="M175" s="26"/>
    </row>
    <row r="176" spans="1:13" x14ac:dyDescent="0.25">
      <c r="A176" s="41"/>
      <c r="B176" s="47"/>
      <c r="C176" s="41"/>
      <c r="D176" s="55"/>
      <c r="E176" s="54"/>
      <c r="F176" s="41"/>
      <c r="G176" s="33" t="s">
        <v>64</v>
      </c>
      <c r="H176" s="48">
        <v>1.4E-2</v>
      </c>
      <c r="I176" s="49" t="s">
        <v>387</v>
      </c>
      <c r="J176" s="35" t="s">
        <v>345</v>
      </c>
      <c r="K176" s="35" t="s">
        <v>346</v>
      </c>
      <c r="L176" s="50" t="s">
        <v>344</v>
      </c>
      <c r="M176" s="26"/>
    </row>
    <row r="177" spans="1:13" x14ac:dyDescent="0.25">
      <c r="A177" s="41"/>
      <c r="B177" s="47"/>
      <c r="C177" s="41"/>
      <c r="D177" s="55"/>
      <c r="E177" s="54"/>
      <c r="F177" s="33" t="s">
        <v>270</v>
      </c>
      <c r="G177" s="33" t="s">
        <v>70</v>
      </c>
      <c r="H177" s="48">
        <v>0.19</v>
      </c>
      <c r="I177" s="49" t="s">
        <v>389</v>
      </c>
      <c r="J177" s="35"/>
      <c r="K177" s="35"/>
      <c r="L177" s="50"/>
      <c r="M177" s="26"/>
    </row>
    <row r="178" spans="1:13" x14ac:dyDescent="0.25">
      <c r="A178" s="41"/>
      <c r="B178" s="47"/>
      <c r="C178" s="41" t="s">
        <v>125</v>
      </c>
      <c r="D178" s="55">
        <v>15.8</v>
      </c>
      <c r="E178" s="54" t="s">
        <v>368</v>
      </c>
      <c r="F178" s="54" t="s">
        <v>415</v>
      </c>
      <c r="G178" s="33" t="s">
        <v>57</v>
      </c>
      <c r="H178" s="48">
        <v>1.9</v>
      </c>
      <c r="I178" s="49" t="s">
        <v>391</v>
      </c>
      <c r="J178" s="35"/>
      <c r="K178" s="35"/>
      <c r="L178" s="50"/>
      <c r="M178" s="26"/>
    </row>
    <row r="179" spans="1:13" x14ac:dyDescent="0.25">
      <c r="A179" s="41"/>
      <c r="B179" s="47"/>
      <c r="C179" s="41"/>
      <c r="D179" s="55"/>
      <c r="E179" s="54"/>
      <c r="F179" s="54"/>
      <c r="G179" s="33" t="s">
        <v>58</v>
      </c>
      <c r="H179" s="48">
        <v>3.6</v>
      </c>
      <c r="I179" s="49" t="s">
        <v>389</v>
      </c>
      <c r="J179" s="35"/>
      <c r="K179" s="35"/>
      <c r="L179" s="50"/>
      <c r="M179" s="26"/>
    </row>
    <row r="180" spans="1:13" x14ac:dyDescent="0.25">
      <c r="A180" s="41"/>
      <c r="B180" s="47"/>
      <c r="C180" s="41"/>
      <c r="D180" s="55"/>
      <c r="E180" s="54"/>
      <c r="F180" s="54"/>
      <c r="G180" s="33" t="s">
        <v>59</v>
      </c>
      <c r="H180" s="48">
        <v>2.4</v>
      </c>
      <c r="I180" s="49" t="s">
        <v>389</v>
      </c>
      <c r="J180" s="35"/>
      <c r="K180" s="35"/>
      <c r="L180" s="50"/>
      <c r="M180" s="26"/>
    </row>
    <row r="181" spans="1:13" x14ac:dyDescent="0.25">
      <c r="A181" s="41"/>
      <c r="B181" s="47"/>
      <c r="C181" s="41"/>
      <c r="D181" s="55"/>
      <c r="E181" s="54"/>
      <c r="F181" s="33" t="s">
        <v>409</v>
      </c>
      <c r="G181" s="33" t="s">
        <v>67</v>
      </c>
      <c r="H181" s="48">
        <v>2</v>
      </c>
      <c r="I181" s="49" t="s">
        <v>391</v>
      </c>
      <c r="J181" s="35"/>
      <c r="K181" s="35"/>
      <c r="L181" s="50"/>
      <c r="M181" s="26"/>
    </row>
    <row r="182" spans="1:13" x14ac:dyDescent="0.25">
      <c r="A182" s="41"/>
      <c r="B182" s="47"/>
      <c r="C182" s="41"/>
      <c r="D182" s="55"/>
      <c r="E182" s="54"/>
      <c r="F182" s="33" t="s">
        <v>414</v>
      </c>
      <c r="G182" s="33" t="s">
        <v>62</v>
      </c>
      <c r="H182" s="48">
        <v>0.14000000000000001</v>
      </c>
      <c r="I182" s="49" t="s">
        <v>387</v>
      </c>
      <c r="J182" s="35"/>
      <c r="K182" s="35"/>
      <c r="L182" s="50"/>
      <c r="M182" s="26"/>
    </row>
    <row r="183" spans="1:13" x14ac:dyDescent="0.25">
      <c r="A183" s="41"/>
      <c r="B183" s="47"/>
      <c r="C183" s="41"/>
      <c r="D183" s="55"/>
      <c r="E183" s="54"/>
      <c r="F183" s="33"/>
      <c r="G183" s="33" t="s">
        <v>64</v>
      </c>
      <c r="H183" s="48">
        <v>1.4E-2</v>
      </c>
      <c r="I183" s="49" t="s">
        <v>387</v>
      </c>
      <c r="J183" s="35" t="s">
        <v>345</v>
      </c>
      <c r="K183" s="35" t="s">
        <v>346</v>
      </c>
      <c r="L183" s="50" t="s">
        <v>344</v>
      </c>
      <c r="M183" s="26"/>
    </row>
    <row r="184" spans="1:13" x14ac:dyDescent="0.25">
      <c r="A184" s="41"/>
      <c r="B184" s="47"/>
      <c r="C184" s="41" t="s">
        <v>126</v>
      </c>
      <c r="D184" s="55">
        <v>40.799999999999997</v>
      </c>
      <c r="E184" s="54" t="s">
        <v>368</v>
      </c>
      <c r="F184" s="33" t="s">
        <v>412</v>
      </c>
      <c r="G184" s="33" t="s">
        <v>70</v>
      </c>
      <c r="H184" s="48">
        <v>0.38</v>
      </c>
      <c r="I184" s="49" t="s">
        <v>389</v>
      </c>
      <c r="J184" s="35"/>
      <c r="K184" s="35"/>
      <c r="L184" s="50"/>
      <c r="M184" s="26"/>
    </row>
    <row r="185" spans="1:13" x14ac:dyDescent="0.25">
      <c r="A185" s="41"/>
      <c r="B185" s="47"/>
      <c r="C185" s="41"/>
      <c r="D185" s="55"/>
      <c r="E185" s="54"/>
      <c r="F185" s="33" t="s">
        <v>413</v>
      </c>
      <c r="G185" s="33" t="s">
        <v>115</v>
      </c>
      <c r="H185" s="48">
        <v>2</v>
      </c>
      <c r="I185" s="49" t="s">
        <v>391</v>
      </c>
      <c r="J185" s="35"/>
      <c r="K185" s="35"/>
      <c r="L185" s="50"/>
      <c r="M185" s="26"/>
    </row>
    <row r="186" spans="1:13" x14ac:dyDescent="0.25">
      <c r="A186" s="41"/>
      <c r="B186" s="47"/>
      <c r="C186" s="41"/>
      <c r="D186" s="55"/>
      <c r="E186" s="54"/>
      <c r="F186" s="33" t="s">
        <v>285</v>
      </c>
      <c r="G186" s="33" t="s">
        <v>62</v>
      </c>
      <c r="H186" s="48">
        <v>0.14000000000000001</v>
      </c>
      <c r="I186" s="49" t="s">
        <v>387</v>
      </c>
      <c r="J186" s="35"/>
      <c r="K186" s="35"/>
      <c r="L186" s="50"/>
      <c r="M186" s="26"/>
    </row>
    <row r="187" spans="1:13" x14ac:dyDescent="0.25">
      <c r="A187" s="41"/>
      <c r="B187" s="47"/>
      <c r="C187" s="41"/>
      <c r="D187" s="55"/>
      <c r="E187" s="54"/>
      <c r="F187" s="33"/>
      <c r="G187" s="33" t="s">
        <v>64</v>
      </c>
      <c r="H187" s="48">
        <v>1.4E-2</v>
      </c>
      <c r="I187" s="49" t="s">
        <v>387</v>
      </c>
      <c r="J187" s="35" t="s">
        <v>345</v>
      </c>
      <c r="K187" s="35" t="s">
        <v>346</v>
      </c>
      <c r="L187" s="50" t="s">
        <v>344</v>
      </c>
      <c r="M187" s="26"/>
    </row>
    <row r="188" spans="1:13" x14ac:dyDescent="0.25">
      <c r="A188" s="41"/>
      <c r="B188" s="47"/>
      <c r="C188" s="41" t="s">
        <v>127</v>
      </c>
      <c r="D188" s="55">
        <v>51.5</v>
      </c>
      <c r="E188" s="54" t="s">
        <v>368</v>
      </c>
      <c r="F188" s="35" t="s">
        <v>288</v>
      </c>
      <c r="G188" s="33" t="s">
        <v>57</v>
      </c>
      <c r="H188" s="48">
        <v>0.95</v>
      </c>
      <c r="I188" s="49" t="s">
        <v>391</v>
      </c>
      <c r="J188" s="35"/>
      <c r="K188" s="35"/>
      <c r="L188" s="50"/>
      <c r="M188" s="26"/>
    </row>
    <row r="189" spans="1:13" x14ac:dyDescent="0.25">
      <c r="A189" s="41"/>
      <c r="B189" s="47"/>
      <c r="C189" s="41"/>
      <c r="D189" s="55"/>
      <c r="E189" s="54"/>
      <c r="F189" s="17"/>
      <c r="G189" s="33" t="s">
        <v>58</v>
      </c>
      <c r="H189" s="48">
        <v>1.8</v>
      </c>
      <c r="I189" s="49" t="s">
        <v>389</v>
      </c>
      <c r="J189" s="35"/>
      <c r="K189" s="35"/>
      <c r="L189" s="50"/>
      <c r="M189" s="26"/>
    </row>
    <row r="190" spans="1:13" x14ac:dyDescent="0.25">
      <c r="A190" s="41"/>
      <c r="B190" s="47"/>
      <c r="C190" s="41"/>
      <c r="D190" s="55"/>
      <c r="E190" s="54"/>
      <c r="F190" s="17"/>
      <c r="G190" s="33" t="s">
        <v>59</v>
      </c>
      <c r="H190" s="48">
        <v>1.2</v>
      </c>
      <c r="I190" s="49" t="s">
        <v>389</v>
      </c>
      <c r="J190" s="35"/>
      <c r="K190" s="35"/>
      <c r="L190" s="50"/>
      <c r="M190" s="26"/>
    </row>
    <row r="191" spans="1:13" x14ac:dyDescent="0.25">
      <c r="A191" s="41"/>
      <c r="B191" s="47"/>
      <c r="C191" s="41"/>
      <c r="D191" s="55"/>
      <c r="E191" s="54"/>
      <c r="F191" s="33" t="s">
        <v>267</v>
      </c>
      <c r="G191" s="33" t="s">
        <v>67</v>
      </c>
      <c r="H191" s="48">
        <v>1</v>
      </c>
      <c r="I191" s="49" t="s">
        <v>391</v>
      </c>
      <c r="J191" s="35"/>
      <c r="K191" s="35"/>
      <c r="L191" s="50"/>
      <c r="M191" s="26"/>
    </row>
    <row r="192" spans="1:13" x14ac:dyDescent="0.25">
      <c r="A192" s="38" t="s">
        <v>128</v>
      </c>
      <c r="B192" s="38"/>
      <c r="C192" s="38" t="s">
        <v>30</v>
      </c>
      <c r="D192" s="38"/>
      <c r="E192" s="38"/>
      <c r="F192" s="38"/>
      <c r="G192" s="38" t="s">
        <v>30</v>
      </c>
      <c r="H192" s="38"/>
      <c r="I192" s="38"/>
      <c r="J192" s="38"/>
      <c r="K192" s="38"/>
      <c r="L192" s="52"/>
      <c r="M192" s="19"/>
    </row>
    <row r="193" spans="1:13" x14ac:dyDescent="0.25">
      <c r="A193" s="33" t="s">
        <v>129</v>
      </c>
      <c r="B193" s="33" t="s">
        <v>398</v>
      </c>
      <c r="C193" s="33" t="s">
        <v>130</v>
      </c>
      <c r="D193" s="36">
        <v>30000</v>
      </c>
      <c r="E193" s="35" t="s">
        <v>4</v>
      </c>
      <c r="F193" s="33" t="s">
        <v>289</v>
      </c>
      <c r="G193" s="33" t="s">
        <v>71</v>
      </c>
      <c r="H193" s="48">
        <v>1</v>
      </c>
      <c r="I193" s="49" t="s">
        <v>386</v>
      </c>
      <c r="J193" s="35"/>
      <c r="K193" s="35"/>
      <c r="L193" s="50"/>
      <c r="M193" s="26" t="s">
        <v>367</v>
      </c>
    </row>
    <row r="194" spans="1:13" x14ac:dyDescent="0.25">
      <c r="A194" s="41" t="s">
        <v>131</v>
      </c>
      <c r="B194" s="47" t="s">
        <v>131</v>
      </c>
      <c r="C194" s="33" t="s">
        <v>132</v>
      </c>
      <c r="D194" s="36">
        <v>0.377</v>
      </c>
      <c r="E194" s="35" t="s">
        <v>371</v>
      </c>
      <c r="F194" s="33" t="str">
        <f t="shared" ref="F194:F221" si="0">C194</f>
        <v>Bjælke 100x100x16 (vinkelprofil)</v>
      </c>
      <c r="G194" s="33" t="s">
        <v>71</v>
      </c>
      <c r="H194" s="48">
        <v>7850</v>
      </c>
      <c r="I194" s="49" t="s">
        <v>395</v>
      </c>
      <c r="J194" s="35"/>
      <c r="K194" s="35"/>
      <c r="L194" s="50"/>
      <c r="M194" s="26"/>
    </row>
    <row r="195" spans="1:13" x14ac:dyDescent="0.25">
      <c r="A195" s="41"/>
      <c r="B195" s="47"/>
      <c r="C195" s="33" t="s">
        <v>133</v>
      </c>
      <c r="D195" s="36">
        <v>3.4000000000000002E-2</v>
      </c>
      <c r="E195" s="35" t="s">
        <v>371</v>
      </c>
      <c r="F195" s="33" t="str">
        <f t="shared" si="0"/>
        <v>Bjælke 100x100x8 (vinkelprofil)</v>
      </c>
      <c r="G195" s="33" t="s">
        <v>71</v>
      </c>
      <c r="H195" s="48">
        <v>7850</v>
      </c>
      <c r="I195" s="49" t="s">
        <v>395</v>
      </c>
      <c r="J195" s="35"/>
      <c r="K195" s="35"/>
      <c r="L195" s="50"/>
      <c r="M195" s="26"/>
    </row>
    <row r="196" spans="1:13" x14ac:dyDescent="0.25">
      <c r="A196" s="41"/>
      <c r="B196" s="47"/>
      <c r="C196" s="33" t="s">
        <v>134</v>
      </c>
      <c r="D196" s="36">
        <v>4.2000000000000003E-2</v>
      </c>
      <c r="E196" s="35" t="s">
        <v>371</v>
      </c>
      <c r="F196" s="33" t="str">
        <f t="shared" si="0"/>
        <v>Bjælke 100x150x16 (vinkelprofil)</v>
      </c>
      <c r="G196" s="33" t="s">
        <v>71</v>
      </c>
      <c r="H196" s="48">
        <v>7850</v>
      </c>
      <c r="I196" s="49" t="s">
        <v>395</v>
      </c>
      <c r="J196" s="35"/>
      <c r="K196" s="35"/>
      <c r="L196" s="50"/>
      <c r="M196" s="26"/>
    </row>
    <row r="197" spans="1:13" x14ac:dyDescent="0.25">
      <c r="A197" s="41"/>
      <c r="B197" s="47"/>
      <c r="C197" s="33" t="s">
        <v>135</v>
      </c>
      <c r="D197" s="36">
        <v>21.712</v>
      </c>
      <c r="E197" s="35" t="s">
        <v>371</v>
      </c>
      <c r="F197" s="33" t="str">
        <f t="shared" si="0"/>
        <v>Bjælke 120 mm udhæng (gavl)</v>
      </c>
      <c r="G197" s="33" t="s">
        <v>64</v>
      </c>
      <c r="H197" s="48">
        <v>1</v>
      </c>
      <c r="I197" s="49" t="s">
        <v>396</v>
      </c>
      <c r="J197" s="35" t="s">
        <v>345</v>
      </c>
      <c r="K197" s="35" t="s">
        <v>346</v>
      </c>
      <c r="L197" s="50" t="s">
        <v>344</v>
      </c>
      <c r="M197" s="26"/>
    </row>
    <row r="198" spans="1:13" x14ac:dyDescent="0.25">
      <c r="A198" s="41"/>
      <c r="B198" s="47"/>
      <c r="C198" s="33" t="s">
        <v>136</v>
      </c>
      <c r="D198" s="36">
        <v>50.506</v>
      </c>
      <c r="E198" s="35" t="s">
        <v>371</v>
      </c>
      <c r="F198" s="33" t="str">
        <f t="shared" si="0"/>
        <v>Bjælke 120 mm udhæng (skåret i smig)</v>
      </c>
      <c r="G198" s="33" t="s">
        <v>64</v>
      </c>
      <c r="H198" s="48">
        <v>1</v>
      </c>
      <c r="I198" s="49" t="s">
        <v>396</v>
      </c>
      <c r="J198" s="35" t="s">
        <v>345</v>
      </c>
      <c r="K198" s="35" t="s">
        <v>346</v>
      </c>
      <c r="L198" s="50" t="s">
        <v>344</v>
      </c>
      <c r="M198" s="26"/>
    </row>
    <row r="199" spans="1:13" x14ac:dyDescent="0.25">
      <c r="A199" s="41"/>
      <c r="B199" s="47"/>
      <c r="C199" s="33" t="s">
        <v>137</v>
      </c>
      <c r="D199" s="36">
        <v>1.452</v>
      </c>
      <c r="E199" s="35" t="s">
        <v>371</v>
      </c>
      <c r="F199" s="33" t="str">
        <f t="shared" si="0"/>
        <v>Bjælke 300x65</v>
      </c>
      <c r="G199" s="33" t="s">
        <v>138</v>
      </c>
      <c r="H199" s="48">
        <v>1</v>
      </c>
      <c r="I199" s="49" t="s">
        <v>396</v>
      </c>
      <c r="J199" s="35"/>
      <c r="K199" s="35"/>
      <c r="L199" s="50"/>
      <c r="M199" s="26"/>
    </row>
    <row r="200" spans="1:13" x14ac:dyDescent="0.25">
      <c r="A200" s="41"/>
      <c r="B200" s="47"/>
      <c r="C200" s="33" t="s">
        <v>139</v>
      </c>
      <c r="D200" s="36">
        <v>5.766</v>
      </c>
      <c r="E200" s="35" t="s">
        <v>371</v>
      </c>
      <c r="F200" s="33" t="str">
        <f t="shared" si="0"/>
        <v>Bjælke 300x90</v>
      </c>
      <c r="G200" s="33" t="s">
        <v>138</v>
      </c>
      <c r="H200" s="48">
        <v>1</v>
      </c>
      <c r="I200" s="49" t="s">
        <v>396</v>
      </c>
      <c r="J200" s="35"/>
      <c r="K200" s="35"/>
      <c r="L200" s="50"/>
      <c r="M200" s="26"/>
    </row>
    <row r="201" spans="1:13" x14ac:dyDescent="0.25">
      <c r="A201" s="41"/>
      <c r="B201" s="47"/>
      <c r="C201" s="33" t="s">
        <v>140</v>
      </c>
      <c r="D201" s="36">
        <v>2.7</v>
      </c>
      <c r="E201" s="35" t="s">
        <v>371</v>
      </c>
      <c r="F201" s="33" t="str">
        <f t="shared" si="0"/>
        <v>Bjælke 367x185</v>
      </c>
      <c r="G201" s="33" t="s">
        <v>138</v>
      </c>
      <c r="H201" s="48">
        <v>1</v>
      </c>
      <c r="I201" s="49" t="s">
        <v>396</v>
      </c>
      <c r="J201" s="35"/>
      <c r="K201" s="35"/>
      <c r="L201" s="50"/>
      <c r="M201" s="26"/>
    </row>
    <row r="202" spans="1:13" x14ac:dyDescent="0.25">
      <c r="A202" s="41"/>
      <c r="B202" s="47"/>
      <c r="C202" s="33" t="s">
        <v>141</v>
      </c>
      <c r="D202" s="36">
        <v>9.83</v>
      </c>
      <c r="E202" s="35" t="s">
        <v>371</v>
      </c>
      <c r="F202" s="33" t="str">
        <f t="shared" si="0"/>
        <v>Bjælke 500x185</v>
      </c>
      <c r="G202" s="33" t="s">
        <v>138</v>
      </c>
      <c r="H202" s="48">
        <v>1</v>
      </c>
      <c r="I202" s="49" t="s">
        <v>396</v>
      </c>
      <c r="J202" s="35"/>
      <c r="K202" s="35"/>
      <c r="L202" s="50"/>
      <c r="M202" s="26"/>
    </row>
    <row r="203" spans="1:13" x14ac:dyDescent="0.25">
      <c r="A203" s="41"/>
      <c r="B203" s="47"/>
      <c r="C203" s="33" t="s">
        <v>142</v>
      </c>
      <c r="D203" s="36">
        <v>6.1879999999999997</v>
      </c>
      <c r="E203" s="35" t="s">
        <v>371</v>
      </c>
      <c r="F203" s="33" t="str">
        <f t="shared" si="0"/>
        <v xml:space="preserve">Bjælke 65x233 </v>
      </c>
      <c r="G203" s="33" t="s">
        <v>138</v>
      </c>
      <c r="H203" s="48">
        <v>1</v>
      </c>
      <c r="I203" s="49" t="s">
        <v>396</v>
      </c>
      <c r="J203" s="35"/>
      <c r="K203" s="35"/>
      <c r="L203" s="50"/>
      <c r="M203" s="26"/>
    </row>
    <row r="204" spans="1:13" x14ac:dyDescent="0.25">
      <c r="A204" s="41"/>
      <c r="B204" s="47"/>
      <c r="C204" s="33" t="s">
        <v>143</v>
      </c>
      <c r="D204" s="36">
        <v>7.0000000000000001E-3</v>
      </c>
      <c r="E204" s="35" t="s">
        <v>371</v>
      </c>
      <c r="F204" s="33" t="str">
        <f t="shared" si="0"/>
        <v>Bjælke 90x130x10 (vinkelprofil)</v>
      </c>
      <c r="G204" s="33" t="s">
        <v>71</v>
      </c>
      <c r="H204" s="48">
        <v>7850</v>
      </c>
      <c r="I204" s="49" t="s">
        <v>395</v>
      </c>
      <c r="J204" s="35"/>
      <c r="K204" s="35"/>
      <c r="L204" s="50"/>
      <c r="M204" s="26"/>
    </row>
    <row r="205" spans="1:13" x14ac:dyDescent="0.25">
      <c r="A205" s="41"/>
      <c r="B205" s="47"/>
      <c r="C205" s="33" t="s">
        <v>144</v>
      </c>
      <c r="D205" s="36">
        <v>8.7999999999999995E-2</v>
      </c>
      <c r="E205" s="35" t="s">
        <v>371</v>
      </c>
      <c r="F205" s="33" t="str">
        <f t="shared" si="0"/>
        <v>Bjælke HE100B</v>
      </c>
      <c r="G205" s="33" t="s">
        <v>71</v>
      </c>
      <c r="H205" s="48">
        <v>7850</v>
      </c>
      <c r="I205" s="49" t="s">
        <v>395</v>
      </c>
      <c r="J205" s="35"/>
      <c r="K205" s="35"/>
      <c r="L205" s="50"/>
      <c r="M205" s="26"/>
    </row>
    <row r="206" spans="1:13" x14ac:dyDescent="0.25">
      <c r="A206" s="41"/>
      <c r="B206" s="47"/>
      <c r="C206" s="33" t="s">
        <v>145</v>
      </c>
      <c r="D206" s="36">
        <v>1.7000000000000001E-2</v>
      </c>
      <c r="E206" s="35" t="s">
        <v>371</v>
      </c>
      <c r="F206" s="33" t="str">
        <f t="shared" si="0"/>
        <v>Bjælke HE140B</v>
      </c>
      <c r="G206" s="33" t="s">
        <v>71</v>
      </c>
      <c r="H206" s="48">
        <v>7850</v>
      </c>
      <c r="I206" s="49" t="s">
        <v>395</v>
      </c>
      <c r="J206" s="35"/>
      <c r="K206" s="35"/>
      <c r="L206" s="50"/>
      <c r="M206" s="26"/>
    </row>
    <row r="207" spans="1:13" x14ac:dyDescent="0.25">
      <c r="A207" s="41"/>
      <c r="B207" s="47"/>
      <c r="C207" s="33" t="s">
        <v>146</v>
      </c>
      <c r="D207" s="36">
        <v>5.0000000000000001E-3</v>
      </c>
      <c r="E207" s="35" t="s">
        <v>371</v>
      </c>
      <c r="F207" s="33" t="str">
        <f t="shared" si="0"/>
        <v>Bjælke HE160A</v>
      </c>
      <c r="G207" s="33" t="s">
        <v>71</v>
      </c>
      <c r="H207" s="48">
        <v>7850</v>
      </c>
      <c r="I207" s="49" t="s">
        <v>395</v>
      </c>
      <c r="J207" s="35"/>
      <c r="K207" s="35"/>
      <c r="L207" s="50"/>
      <c r="M207" s="26"/>
    </row>
    <row r="208" spans="1:13" x14ac:dyDescent="0.25">
      <c r="A208" s="41"/>
      <c r="B208" s="47"/>
      <c r="C208" s="33" t="s">
        <v>147</v>
      </c>
      <c r="D208" s="36">
        <v>1E-3</v>
      </c>
      <c r="E208" s="35" t="s">
        <v>371</v>
      </c>
      <c r="F208" s="33" t="str">
        <f t="shared" si="0"/>
        <v>Bjælke HE190A</v>
      </c>
      <c r="G208" s="33" t="s">
        <v>71</v>
      </c>
      <c r="H208" s="48">
        <v>7850</v>
      </c>
      <c r="I208" s="49" t="s">
        <v>395</v>
      </c>
      <c r="J208" s="35"/>
      <c r="K208" s="35"/>
      <c r="L208" s="50"/>
      <c r="M208" s="26"/>
    </row>
    <row r="209" spans="1:13" x14ac:dyDescent="0.25">
      <c r="A209" s="41"/>
      <c r="B209" s="47"/>
      <c r="C209" s="33" t="s">
        <v>148</v>
      </c>
      <c r="D209" s="36">
        <v>1.8759999999999999</v>
      </c>
      <c r="E209" s="35" t="s">
        <v>371</v>
      </c>
      <c r="F209" s="33" t="str">
        <f t="shared" si="0"/>
        <v>Bjælke HE200A</v>
      </c>
      <c r="G209" s="33" t="s">
        <v>71</v>
      </c>
      <c r="H209" s="48">
        <v>7850</v>
      </c>
      <c r="I209" s="49" t="s">
        <v>395</v>
      </c>
      <c r="J209" s="35"/>
      <c r="K209" s="35"/>
      <c r="L209" s="50"/>
      <c r="M209" s="26"/>
    </row>
    <row r="210" spans="1:13" x14ac:dyDescent="0.25">
      <c r="A210" s="41"/>
      <c r="B210" s="47"/>
      <c r="C210" s="33" t="s">
        <v>149</v>
      </c>
      <c r="D210" s="36">
        <v>0.36899999999999999</v>
      </c>
      <c r="E210" s="35" t="s">
        <v>371</v>
      </c>
      <c r="F210" s="33" t="str">
        <f t="shared" si="0"/>
        <v>Bjælke IPE80</v>
      </c>
      <c r="G210" s="33" t="s">
        <v>71</v>
      </c>
      <c r="H210" s="48">
        <v>7850</v>
      </c>
      <c r="I210" s="49" t="s">
        <v>395</v>
      </c>
      <c r="J210" s="35"/>
      <c r="K210" s="35"/>
      <c r="L210" s="50"/>
      <c r="M210" s="26"/>
    </row>
    <row r="211" spans="1:13" x14ac:dyDescent="0.25">
      <c r="A211" s="41"/>
      <c r="B211" s="47"/>
      <c r="C211" s="33" t="s">
        <v>150</v>
      </c>
      <c r="D211" s="36">
        <v>0.436</v>
      </c>
      <c r="E211" s="35" t="s">
        <v>371</v>
      </c>
      <c r="F211" s="33" t="str">
        <f t="shared" si="0"/>
        <v>Bjælke UPE140</v>
      </c>
      <c r="G211" s="33" t="s">
        <v>71</v>
      </c>
      <c r="H211" s="48">
        <v>7850</v>
      </c>
      <c r="I211" s="49" t="s">
        <v>395</v>
      </c>
      <c r="J211" s="35"/>
      <c r="K211" s="35"/>
      <c r="L211" s="50"/>
      <c r="M211" s="26"/>
    </row>
    <row r="212" spans="1:13" x14ac:dyDescent="0.25">
      <c r="A212" s="41"/>
      <c r="B212" s="47"/>
      <c r="C212" s="33" t="s">
        <v>151</v>
      </c>
      <c r="D212" s="36">
        <v>0.82</v>
      </c>
      <c r="E212" s="35" t="s">
        <v>371</v>
      </c>
      <c r="F212" s="33" t="str">
        <f t="shared" si="0"/>
        <v>Bjælke UPE220</v>
      </c>
      <c r="G212" s="33" t="s">
        <v>71</v>
      </c>
      <c r="H212" s="48">
        <v>7850</v>
      </c>
      <c r="I212" s="49" t="s">
        <v>395</v>
      </c>
      <c r="J212" s="35"/>
      <c r="K212" s="35"/>
      <c r="L212" s="50"/>
      <c r="M212" s="26"/>
    </row>
    <row r="213" spans="1:13" x14ac:dyDescent="0.25">
      <c r="A213" s="41"/>
      <c r="B213" s="47"/>
      <c r="C213" s="33" t="s">
        <v>152</v>
      </c>
      <c r="D213" s="36">
        <v>3.7519999999999998</v>
      </c>
      <c r="E213" s="35" t="s">
        <v>371</v>
      </c>
      <c r="F213" s="33" t="str">
        <f t="shared" si="0"/>
        <v>Gavlspær - blok 1</v>
      </c>
      <c r="G213" s="33" t="s">
        <v>64</v>
      </c>
      <c r="H213" s="48">
        <v>1</v>
      </c>
      <c r="I213" s="49" t="s">
        <v>396</v>
      </c>
      <c r="J213" s="35" t="s">
        <v>345</v>
      </c>
      <c r="K213" s="35" t="s">
        <v>346</v>
      </c>
      <c r="L213" s="50" t="s">
        <v>344</v>
      </c>
      <c r="M213" s="26"/>
    </row>
    <row r="214" spans="1:13" x14ac:dyDescent="0.25">
      <c r="A214" s="41"/>
      <c r="B214" s="47"/>
      <c r="C214" s="33" t="s">
        <v>153</v>
      </c>
      <c r="D214" s="36">
        <v>10.164</v>
      </c>
      <c r="E214" s="35" t="s">
        <v>371</v>
      </c>
      <c r="F214" s="33" t="str">
        <f t="shared" si="0"/>
        <v>Gavlspær - blok 2</v>
      </c>
      <c r="G214" s="33" t="s">
        <v>64</v>
      </c>
      <c r="H214" s="48">
        <v>1</v>
      </c>
      <c r="I214" s="49" t="s">
        <v>396</v>
      </c>
      <c r="J214" s="35" t="s">
        <v>345</v>
      </c>
      <c r="K214" s="35" t="s">
        <v>346</v>
      </c>
      <c r="L214" s="50" t="s">
        <v>344</v>
      </c>
      <c r="M214" s="26"/>
    </row>
    <row r="215" spans="1:13" x14ac:dyDescent="0.25">
      <c r="A215" s="41" t="s">
        <v>154</v>
      </c>
      <c r="B215" s="41" t="s">
        <v>154</v>
      </c>
      <c r="C215" s="33" t="s">
        <v>155</v>
      </c>
      <c r="D215" s="36">
        <v>8.5000000000000006E-2</v>
      </c>
      <c r="E215" s="35" t="s">
        <v>371</v>
      </c>
      <c r="F215" s="33" t="str">
        <f t="shared" si="0"/>
        <v>Søjle HE160B</v>
      </c>
      <c r="G215" s="33" t="s">
        <v>71</v>
      </c>
      <c r="H215" s="48">
        <v>7850</v>
      </c>
      <c r="I215" s="49" t="s">
        <v>395</v>
      </c>
      <c r="J215" s="35"/>
      <c r="K215" s="35"/>
      <c r="L215" s="50"/>
      <c r="M215" s="26"/>
    </row>
    <row r="216" spans="1:13" x14ac:dyDescent="0.25">
      <c r="A216" s="41"/>
      <c r="B216" s="41"/>
      <c r="C216" s="33" t="s">
        <v>155</v>
      </c>
      <c r="D216" s="36">
        <v>8.5000000000000006E-2</v>
      </c>
      <c r="E216" s="35" t="s">
        <v>371</v>
      </c>
      <c r="F216" s="33" t="str">
        <f t="shared" si="0"/>
        <v>Søjle HE160B</v>
      </c>
      <c r="G216" s="33" t="s">
        <v>71</v>
      </c>
      <c r="H216" s="48">
        <v>7850</v>
      </c>
      <c r="I216" s="49" t="s">
        <v>395</v>
      </c>
      <c r="J216" s="35"/>
      <c r="K216" s="35"/>
      <c r="L216" s="50"/>
      <c r="M216" s="26"/>
    </row>
    <row r="217" spans="1:13" x14ac:dyDescent="0.25">
      <c r="A217" s="41"/>
      <c r="B217" s="41"/>
      <c r="C217" s="33" t="s">
        <v>156</v>
      </c>
      <c r="D217" s="36">
        <v>0.112</v>
      </c>
      <c r="E217" s="35" t="s">
        <v>371</v>
      </c>
      <c r="F217" s="33" t="str">
        <f t="shared" si="0"/>
        <v xml:space="preserve">Søjle RHS 160X10 </v>
      </c>
      <c r="G217" s="33" t="s">
        <v>71</v>
      </c>
      <c r="H217" s="48">
        <v>7850</v>
      </c>
      <c r="I217" s="49" t="s">
        <v>395</v>
      </c>
      <c r="J217" s="35"/>
      <c r="K217" s="35"/>
      <c r="L217" s="50"/>
      <c r="M217" s="26"/>
    </row>
    <row r="218" spans="1:13" x14ac:dyDescent="0.25">
      <c r="A218" s="41"/>
      <c r="B218" s="41"/>
      <c r="C218" s="33" t="s">
        <v>157</v>
      </c>
      <c r="D218" s="36">
        <v>0.154</v>
      </c>
      <c r="E218" s="35" t="s">
        <v>371</v>
      </c>
      <c r="F218" s="33" t="str">
        <f t="shared" si="0"/>
        <v>Søjle SV ø139 7x3,6</v>
      </c>
      <c r="G218" s="33" t="s">
        <v>158</v>
      </c>
      <c r="H218" s="48">
        <v>7850</v>
      </c>
      <c r="I218" s="49" t="s">
        <v>395</v>
      </c>
      <c r="J218" s="35"/>
      <c r="K218" s="35"/>
      <c r="L218" s="50"/>
      <c r="M218" s="26"/>
    </row>
    <row r="219" spans="1:13" x14ac:dyDescent="0.25">
      <c r="A219" s="41"/>
      <c r="B219" s="41"/>
      <c r="C219" s="33" t="s">
        <v>159</v>
      </c>
      <c r="D219" s="36">
        <v>23.9</v>
      </c>
      <c r="E219" s="35" t="s">
        <v>371</v>
      </c>
      <c r="F219" s="33" t="str">
        <f t="shared" si="0"/>
        <v>Søjle TS 160x160</v>
      </c>
      <c r="G219" s="33" t="s">
        <v>64</v>
      </c>
      <c r="H219" s="48">
        <v>1</v>
      </c>
      <c r="I219" s="49" t="s">
        <v>396</v>
      </c>
      <c r="J219" s="35" t="s">
        <v>345</v>
      </c>
      <c r="K219" s="35" t="s">
        <v>346</v>
      </c>
      <c r="L219" s="50" t="s">
        <v>344</v>
      </c>
      <c r="M219" s="26"/>
    </row>
    <row r="220" spans="1:13" x14ac:dyDescent="0.25">
      <c r="A220" s="41"/>
      <c r="B220" s="41"/>
      <c r="C220" s="33" t="s">
        <v>160</v>
      </c>
      <c r="D220" s="36">
        <v>4.875</v>
      </c>
      <c r="E220" s="35" t="s">
        <v>371</v>
      </c>
      <c r="F220" s="33" t="str">
        <f t="shared" si="0"/>
        <v>Søjle TS 190x190</v>
      </c>
      <c r="G220" s="33" t="s">
        <v>64</v>
      </c>
      <c r="H220" s="48">
        <v>1</v>
      </c>
      <c r="I220" s="49" t="s">
        <v>396</v>
      </c>
      <c r="J220" s="35" t="s">
        <v>345</v>
      </c>
      <c r="K220" s="35" t="s">
        <v>346</v>
      </c>
      <c r="L220" s="50" t="s">
        <v>344</v>
      </c>
      <c r="M220" s="26"/>
    </row>
    <row r="221" spans="1:13" x14ac:dyDescent="0.25">
      <c r="A221" s="41"/>
      <c r="B221" s="41"/>
      <c r="C221" s="33" t="s">
        <v>161</v>
      </c>
      <c r="D221" s="36">
        <v>3.2000000000000001E-2</v>
      </c>
      <c r="E221" s="35" t="s">
        <v>371</v>
      </c>
      <c r="F221" s="33" t="str">
        <f t="shared" si="0"/>
        <v xml:space="preserve">Søjle UNP160 </v>
      </c>
      <c r="G221" s="33" t="s">
        <v>71</v>
      </c>
      <c r="H221" s="48">
        <v>7850</v>
      </c>
      <c r="I221" s="49" t="s">
        <v>395</v>
      </c>
      <c r="J221" s="35"/>
      <c r="K221" s="35"/>
      <c r="L221" s="50"/>
      <c r="M221" s="26"/>
    </row>
    <row r="222" spans="1:13" x14ac:dyDescent="0.25">
      <c r="A222" s="38" t="s">
        <v>7</v>
      </c>
      <c r="B222" s="38"/>
      <c r="C222" s="38" t="s">
        <v>30</v>
      </c>
      <c r="D222" s="38"/>
      <c r="E222" s="38"/>
      <c r="F222" s="38"/>
      <c r="G222" s="38" t="s">
        <v>30</v>
      </c>
      <c r="H222" s="38"/>
      <c r="I222" s="38"/>
      <c r="J222" s="38"/>
      <c r="K222" s="38"/>
      <c r="L222" s="52"/>
      <c r="M222" s="19"/>
    </row>
    <row r="223" spans="1:13" x14ac:dyDescent="0.25">
      <c r="A223" s="41" t="s">
        <v>7</v>
      </c>
      <c r="B223" s="41" t="s">
        <v>7</v>
      </c>
      <c r="C223" s="41" t="s">
        <v>162</v>
      </c>
      <c r="D223" s="55">
        <v>1241.4000000000001</v>
      </c>
      <c r="E223" s="54" t="s">
        <v>368</v>
      </c>
      <c r="F223" s="33" t="s">
        <v>290</v>
      </c>
      <c r="G223" s="33" t="s">
        <v>163</v>
      </c>
      <c r="H223" s="48">
        <v>0.19</v>
      </c>
      <c r="I223" s="49" t="s">
        <v>389</v>
      </c>
      <c r="J223" s="35"/>
      <c r="K223" s="35"/>
      <c r="L223" s="50"/>
      <c r="M223" s="17" t="s">
        <v>362</v>
      </c>
    </row>
    <row r="224" spans="1:13" x14ac:dyDescent="0.25">
      <c r="A224" s="41"/>
      <c r="B224" s="41"/>
      <c r="C224" s="41"/>
      <c r="D224" s="55"/>
      <c r="E224" s="54"/>
      <c r="F224" s="17"/>
      <c r="G224" s="33" t="s">
        <v>39</v>
      </c>
      <c r="H224" s="48">
        <v>4.5999999999999996</v>
      </c>
      <c r="I224" s="49" t="s">
        <v>389</v>
      </c>
      <c r="J224" s="35"/>
      <c r="K224" s="35"/>
      <c r="L224" s="50"/>
      <c r="M224" s="17"/>
    </row>
    <row r="225" spans="1:13" x14ac:dyDescent="0.25">
      <c r="A225" s="41"/>
      <c r="B225" s="41"/>
      <c r="C225" s="41"/>
      <c r="D225" s="55"/>
      <c r="E225" s="54"/>
      <c r="F225" s="33" t="s">
        <v>292</v>
      </c>
      <c r="G225" s="33" t="s">
        <v>64</v>
      </c>
      <c r="H225" s="33"/>
      <c r="I225" s="33"/>
      <c r="J225" s="35" t="s">
        <v>345</v>
      </c>
      <c r="K225" s="35" t="s">
        <v>346</v>
      </c>
      <c r="L225" s="50" t="s">
        <v>344</v>
      </c>
      <c r="M225" s="17"/>
    </row>
    <row r="226" spans="1:13" x14ac:dyDescent="0.25">
      <c r="A226" s="41"/>
      <c r="B226" s="41"/>
      <c r="C226" s="41"/>
      <c r="D226" s="55"/>
      <c r="E226" s="54"/>
      <c r="F226" s="33" t="s">
        <v>294</v>
      </c>
      <c r="G226" s="33" t="s">
        <v>64</v>
      </c>
      <c r="H226" s="33"/>
      <c r="I226" s="33"/>
      <c r="J226" s="35" t="s">
        <v>345</v>
      </c>
      <c r="K226" s="35" t="s">
        <v>346</v>
      </c>
      <c r="L226" s="50" t="s">
        <v>344</v>
      </c>
      <c r="M226" s="17"/>
    </row>
    <row r="227" spans="1:13" x14ac:dyDescent="0.25">
      <c r="A227" s="41"/>
      <c r="B227" s="41"/>
      <c r="C227" s="41"/>
      <c r="D227" s="55"/>
      <c r="E227" s="54"/>
      <c r="F227" s="33" t="s">
        <v>291</v>
      </c>
      <c r="G227" s="33" t="s">
        <v>164</v>
      </c>
      <c r="H227" s="48">
        <v>1</v>
      </c>
      <c r="I227" s="49" t="s">
        <v>391</v>
      </c>
      <c r="J227" s="35"/>
      <c r="K227" s="35"/>
      <c r="L227" s="50"/>
      <c r="M227" s="17"/>
    </row>
    <row r="228" spans="1:13" x14ac:dyDescent="0.25">
      <c r="A228" s="41"/>
      <c r="B228" s="41"/>
      <c r="C228" s="41"/>
      <c r="D228" s="55"/>
      <c r="E228" s="54"/>
      <c r="F228" s="33" t="s">
        <v>293</v>
      </c>
      <c r="G228" s="33" t="s">
        <v>62</v>
      </c>
      <c r="H228" s="48">
        <v>0.35</v>
      </c>
      <c r="I228" s="49" t="s">
        <v>387</v>
      </c>
      <c r="J228" s="35"/>
      <c r="K228" s="35"/>
      <c r="L228" s="50"/>
      <c r="M228" s="17"/>
    </row>
    <row r="229" spans="1:13" x14ac:dyDescent="0.25">
      <c r="A229" s="41"/>
      <c r="B229" s="41"/>
      <c r="C229" s="41"/>
      <c r="D229" s="55"/>
      <c r="E229" s="54"/>
      <c r="F229" s="33" t="s">
        <v>284</v>
      </c>
      <c r="G229" s="33" t="s">
        <v>64</v>
      </c>
      <c r="H229" s="33"/>
      <c r="I229" s="33"/>
      <c r="J229" s="35" t="s">
        <v>345</v>
      </c>
      <c r="K229" s="35" t="s">
        <v>346</v>
      </c>
      <c r="L229" s="50" t="s">
        <v>344</v>
      </c>
      <c r="M229" s="17"/>
    </row>
    <row r="230" spans="1:13" x14ac:dyDescent="0.25">
      <c r="A230" s="41"/>
      <c r="B230" s="41"/>
      <c r="C230" s="41" t="s">
        <v>165</v>
      </c>
      <c r="D230" s="55">
        <v>659.2</v>
      </c>
      <c r="E230" s="54" t="s">
        <v>368</v>
      </c>
      <c r="F230" s="33" t="s">
        <v>290</v>
      </c>
      <c r="G230" s="33" t="s">
        <v>163</v>
      </c>
      <c r="H230" s="33"/>
      <c r="I230" s="33"/>
      <c r="J230" s="35"/>
      <c r="K230" s="35"/>
      <c r="L230" s="50"/>
      <c r="M230" s="17"/>
    </row>
    <row r="231" spans="1:13" x14ac:dyDescent="0.25">
      <c r="A231" s="41"/>
      <c r="B231" s="41"/>
      <c r="C231" s="41"/>
      <c r="D231" s="55"/>
      <c r="E231" s="54"/>
      <c r="F231" s="17"/>
      <c r="G231" s="33" t="s">
        <v>39</v>
      </c>
      <c r="H231" s="33"/>
      <c r="I231" s="33"/>
      <c r="J231" s="35"/>
      <c r="K231" s="35"/>
      <c r="L231" s="50"/>
      <c r="M231" s="17"/>
    </row>
    <row r="232" spans="1:13" x14ac:dyDescent="0.25">
      <c r="A232" s="41"/>
      <c r="B232" s="41"/>
      <c r="C232" s="41"/>
      <c r="D232" s="55"/>
      <c r="E232" s="54"/>
      <c r="F232" s="33" t="s">
        <v>292</v>
      </c>
      <c r="G232" s="33" t="s">
        <v>64</v>
      </c>
      <c r="H232" s="33"/>
      <c r="I232" s="33"/>
      <c r="J232" s="35" t="s">
        <v>345</v>
      </c>
      <c r="K232" s="35" t="s">
        <v>346</v>
      </c>
      <c r="L232" s="50" t="s">
        <v>344</v>
      </c>
      <c r="M232" s="17"/>
    </row>
    <row r="233" spans="1:13" x14ac:dyDescent="0.25">
      <c r="A233" s="41"/>
      <c r="B233" s="41"/>
      <c r="C233" s="41"/>
      <c r="D233" s="55"/>
      <c r="E233" s="54"/>
      <c r="F233" s="33" t="s">
        <v>294</v>
      </c>
      <c r="G233" s="33" t="s">
        <v>64</v>
      </c>
      <c r="H233" s="33"/>
      <c r="I233" s="33"/>
      <c r="J233" s="35" t="s">
        <v>345</v>
      </c>
      <c r="K233" s="35" t="s">
        <v>346</v>
      </c>
      <c r="L233" s="50" t="s">
        <v>344</v>
      </c>
      <c r="M233" s="17"/>
    </row>
    <row r="234" spans="1:13" x14ac:dyDescent="0.25">
      <c r="A234" s="41"/>
      <c r="B234" s="41"/>
      <c r="C234" s="41"/>
      <c r="D234" s="55"/>
      <c r="E234" s="54"/>
      <c r="F234" s="33" t="s">
        <v>295</v>
      </c>
      <c r="G234" s="33" t="s">
        <v>64</v>
      </c>
      <c r="H234" s="33"/>
      <c r="I234" s="33"/>
      <c r="J234" s="35" t="s">
        <v>345</v>
      </c>
      <c r="K234" s="35" t="s">
        <v>346</v>
      </c>
      <c r="L234" s="50" t="s">
        <v>344</v>
      </c>
      <c r="M234" s="17"/>
    </row>
    <row r="235" spans="1:13" x14ac:dyDescent="0.25">
      <c r="A235" s="41"/>
      <c r="B235" s="41"/>
      <c r="C235" s="41"/>
      <c r="D235" s="55"/>
      <c r="E235" s="54"/>
      <c r="F235" s="33" t="s">
        <v>296</v>
      </c>
      <c r="G235" s="33" t="s">
        <v>64</v>
      </c>
      <c r="H235" s="33"/>
      <c r="I235" s="33"/>
      <c r="J235" s="35" t="s">
        <v>345</v>
      </c>
      <c r="K235" s="35" t="s">
        <v>346</v>
      </c>
      <c r="L235" s="50" t="s">
        <v>344</v>
      </c>
      <c r="M235" s="17"/>
    </row>
    <row r="236" spans="1:13" x14ac:dyDescent="0.25">
      <c r="A236" s="38" t="s">
        <v>166</v>
      </c>
      <c r="B236" s="38"/>
      <c r="C236" s="38" t="s">
        <v>30</v>
      </c>
      <c r="D236" s="38"/>
      <c r="E236" s="38"/>
      <c r="F236" s="38"/>
      <c r="G236" s="38" t="s">
        <v>30</v>
      </c>
      <c r="H236" s="38"/>
      <c r="I236" s="38"/>
      <c r="J236" s="38"/>
      <c r="K236" s="38"/>
      <c r="L236" s="52"/>
      <c r="M236" s="19"/>
    </row>
    <row r="237" spans="1:13" x14ac:dyDescent="0.25">
      <c r="A237" s="41" t="s">
        <v>166</v>
      </c>
      <c r="B237" s="41" t="s">
        <v>166</v>
      </c>
      <c r="C237" s="41" t="s">
        <v>166</v>
      </c>
      <c r="D237" s="55">
        <v>1124.5</v>
      </c>
      <c r="E237" s="54" t="s">
        <v>368</v>
      </c>
      <c r="F237" s="33" t="s">
        <v>297</v>
      </c>
      <c r="G237" s="33" t="s">
        <v>169</v>
      </c>
      <c r="H237" s="48">
        <v>0.1</v>
      </c>
      <c r="I237" s="49" t="s">
        <v>387</v>
      </c>
      <c r="J237" s="35"/>
      <c r="K237" s="35"/>
      <c r="L237" s="50"/>
      <c r="M237" s="17"/>
    </row>
    <row r="238" spans="1:13" x14ac:dyDescent="0.25">
      <c r="A238" s="41"/>
      <c r="B238" s="41"/>
      <c r="C238" s="41"/>
      <c r="D238" s="55"/>
      <c r="E238" s="54"/>
      <c r="F238" s="17"/>
      <c r="G238" s="33" t="s">
        <v>46</v>
      </c>
      <c r="H238" s="48">
        <v>12.1</v>
      </c>
      <c r="I238" s="49" t="s">
        <v>389</v>
      </c>
      <c r="J238" s="35"/>
      <c r="K238" s="35"/>
      <c r="L238" s="50"/>
      <c r="M238" s="17"/>
    </row>
    <row r="239" spans="1:13" x14ac:dyDescent="0.25">
      <c r="A239" s="41"/>
      <c r="B239" s="41"/>
      <c r="C239" s="41"/>
      <c r="D239" s="55"/>
      <c r="E239" s="54"/>
      <c r="F239" s="33" t="s">
        <v>298</v>
      </c>
      <c r="G239" s="33" t="s">
        <v>168</v>
      </c>
      <c r="H239" s="48">
        <v>3.5</v>
      </c>
      <c r="I239" s="49" t="s">
        <v>391</v>
      </c>
      <c r="J239" s="35" t="s">
        <v>168</v>
      </c>
      <c r="K239" s="35" t="s">
        <v>354</v>
      </c>
      <c r="L239" s="50" t="s">
        <v>350</v>
      </c>
      <c r="M239" s="17"/>
    </row>
    <row r="240" spans="1:13" x14ac:dyDescent="0.25">
      <c r="A240" s="38" t="s">
        <v>170</v>
      </c>
      <c r="B240" s="38"/>
      <c r="C240" s="38" t="s">
        <v>30</v>
      </c>
      <c r="D240" s="38"/>
      <c r="E240" s="38"/>
      <c r="F240" s="38"/>
      <c r="G240" s="38" t="s">
        <v>30</v>
      </c>
      <c r="H240" s="38"/>
      <c r="I240" s="38"/>
      <c r="J240" s="38"/>
      <c r="K240" s="38"/>
      <c r="L240" s="52"/>
      <c r="M240" s="19"/>
    </row>
    <row r="241" spans="1:13" x14ac:dyDescent="0.25">
      <c r="A241" s="41" t="s">
        <v>170</v>
      </c>
      <c r="B241" s="41" t="s">
        <v>400</v>
      </c>
      <c r="C241" s="41" t="s">
        <v>171</v>
      </c>
      <c r="D241" s="55">
        <v>9</v>
      </c>
      <c r="E241" s="54" t="s">
        <v>370</v>
      </c>
      <c r="F241" s="41" t="s">
        <v>299</v>
      </c>
      <c r="G241" s="33" t="s">
        <v>47</v>
      </c>
      <c r="H241" s="48">
        <v>4000</v>
      </c>
      <c r="I241" s="49" t="s">
        <v>399</v>
      </c>
      <c r="J241" s="35" t="s">
        <v>47</v>
      </c>
      <c r="K241" s="35" t="s">
        <v>347</v>
      </c>
      <c r="L241" s="50" t="s">
        <v>343</v>
      </c>
      <c r="M241" s="17"/>
    </row>
    <row r="242" spans="1:13" x14ac:dyDescent="0.25">
      <c r="A242" s="41"/>
      <c r="B242" s="41"/>
      <c r="C242" s="41"/>
      <c r="D242" s="55"/>
      <c r="E242" s="54"/>
      <c r="F242" s="41"/>
      <c r="G242" s="33" t="s">
        <v>46</v>
      </c>
      <c r="H242" s="48">
        <v>251</v>
      </c>
      <c r="I242" s="49" t="s">
        <v>399</v>
      </c>
      <c r="J242" s="35"/>
      <c r="K242" s="35"/>
      <c r="L242" s="50"/>
      <c r="M242" s="17"/>
    </row>
    <row r="243" spans="1:13" x14ac:dyDescent="0.25">
      <c r="A243" s="38" t="s">
        <v>208</v>
      </c>
      <c r="B243" s="38"/>
      <c r="C243" s="38" t="s">
        <v>30</v>
      </c>
      <c r="D243" s="38"/>
      <c r="E243" s="38"/>
      <c r="F243" s="38"/>
      <c r="G243" s="38" t="s">
        <v>30</v>
      </c>
      <c r="H243" s="38"/>
      <c r="I243" s="38"/>
      <c r="J243" s="38"/>
      <c r="K243" s="38"/>
      <c r="L243" s="52"/>
      <c r="M243" s="19"/>
    </row>
    <row r="244" spans="1:13" x14ac:dyDescent="0.25">
      <c r="A244" s="41" t="s">
        <v>209</v>
      </c>
      <c r="B244" s="47" t="s">
        <v>209</v>
      </c>
      <c r="C244" s="41" t="s">
        <v>210</v>
      </c>
      <c r="D244" s="55">
        <v>5.2</v>
      </c>
      <c r="E244" s="54" t="s">
        <v>368</v>
      </c>
      <c r="F244" s="33" t="s">
        <v>312</v>
      </c>
      <c r="G244" s="33" t="s">
        <v>211</v>
      </c>
      <c r="H244" s="48">
        <v>0.68</v>
      </c>
      <c r="I244" s="49" t="s">
        <v>391</v>
      </c>
      <c r="J244" s="35"/>
      <c r="K244" s="35"/>
      <c r="L244" s="50"/>
      <c r="M244" s="26" t="s">
        <v>363</v>
      </c>
    </row>
    <row r="245" spans="1:13" x14ac:dyDescent="0.25">
      <c r="A245" s="41"/>
      <c r="B245" s="47"/>
      <c r="C245" s="41"/>
      <c r="D245" s="55"/>
      <c r="E245" s="54"/>
      <c r="F245" s="33" t="s">
        <v>313</v>
      </c>
      <c r="G245" s="33" t="s">
        <v>212</v>
      </c>
      <c r="H245" s="48">
        <v>2.77</v>
      </c>
      <c r="I245" s="49" t="s">
        <v>403</v>
      </c>
      <c r="J245" s="35"/>
      <c r="K245" s="35"/>
      <c r="L245" s="50"/>
      <c r="M245" s="26"/>
    </row>
    <row r="246" spans="1:13" x14ac:dyDescent="0.25">
      <c r="A246" s="41"/>
      <c r="B246" s="47"/>
      <c r="C246" s="41" t="s">
        <v>213</v>
      </c>
      <c r="D246" s="55">
        <v>33.799999999999997</v>
      </c>
      <c r="E246" s="54" t="s">
        <v>368</v>
      </c>
      <c r="F246" s="33" t="s">
        <v>315</v>
      </c>
      <c r="G246" s="33" t="s">
        <v>211</v>
      </c>
      <c r="H246" s="48">
        <v>0.108</v>
      </c>
      <c r="I246" s="49" t="s">
        <v>391</v>
      </c>
      <c r="J246" s="35"/>
      <c r="K246" s="35"/>
      <c r="L246" s="50"/>
      <c r="M246" s="26"/>
    </row>
    <row r="247" spans="1:13" x14ac:dyDescent="0.25">
      <c r="A247" s="41"/>
      <c r="B247" s="47"/>
      <c r="C247" s="41"/>
      <c r="D247" s="55"/>
      <c r="E247" s="54"/>
      <c r="F247" s="33" t="s">
        <v>314</v>
      </c>
      <c r="G247" s="33" t="s">
        <v>76</v>
      </c>
      <c r="H247" s="48">
        <v>1</v>
      </c>
      <c r="I247" s="49" t="s">
        <v>389</v>
      </c>
      <c r="J247" s="35"/>
      <c r="K247" s="35"/>
      <c r="L247" s="50"/>
      <c r="M247" s="26"/>
    </row>
    <row r="248" spans="1:13" x14ac:dyDescent="0.25">
      <c r="A248" s="41"/>
      <c r="B248" s="47"/>
      <c r="C248" s="41"/>
      <c r="D248" s="55"/>
      <c r="E248" s="54"/>
      <c r="F248" s="33"/>
      <c r="G248" s="33" t="s">
        <v>70</v>
      </c>
      <c r="H248" s="48">
        <v>0.14430000000000001</v>
      </c>
      <c r="I248" s="49" t="s">
        <v>389</v>
      </c>
      <c r="J248" s="35"/>
      <c r="K248" s="35"/>
      <c r="L248" s="50"/>
      <c r="M248" s="26"/>
    </row>
    <row r="249" spans="1:13" x14ac:dyDescent="0.25">
      <c r="A249" s="41"/>
      <c r="B249" s="47"/>
      <c r="C249" s="41"/>
      <c r="D249" s="55"/>
      <c r="E249" s="54"/>
      <c r="F249" s="33"/>
      <c r="G249" s="33" t="s">
        <v>214</v>
      </c>
      <c r="H249" s="48">
        <v>11.16</v>
      </c>
      <c r="I249" s="49" t="s">
        <v>389</v>
      </c>
      <c r="J249" s="35"/>
      <c r="K249" s="35"/>
      <c r="L249" s="50"/>
      <c r="M249" s="26"/>
    </row>
    <row r="250" spans="1:13" x14ac:dyDescent="0.25">
      <c r="A250" s="41"/>
      <c r="B250" s="47"/>
      <c r="C250" s="41"/>
      <c r="D250" s="55"/>
      <c r="E250" s="54"/>
      <c r="F250" s="33"/>
      <c r="G250" s="33" t="s">
        <v>41</v>
      </c>
      <c r="H250" s="48">
        <v>10</v>
      </c>
      <c r="I250" s="49" t="s">
        <v>389</v>
      </c>
      <c r="J250" s="35"/>
      <c r="K250" s="35"/>
      <c r="L250" s="50"/>
      <c r="M250" s="26"/>
    </row>
    <row r="251" spans="1:13" x14ac:dyDescent="0.25">
      <c r="A251" s="41"/>
      <c r="B251" s="47"/>
      <c r="C251" s="41"/>
      <c r="D251" s="55"/>
      <c r="E251" s="54"/>
      <c r="F251" s="33"/>
      <c r="G251" s="33" t="s">
        <v>212</v>
      </c>
      <c r="H251" s="48">
        <v>2.77</v>
      </c>
      <c r="I251" s="49" t="s">
        <v>403</v>
      </c>
      <c r="J251" s="35"/>
      <c r="K251" s="35"/>
      <c r="L251" s="50"/>
      <c r="M251" s="26"/>
    </row>
    <row r="252" spans="1:13" x14ac:dyDescent="0.25">
      <c r="A252" s="41"/>
      <c r="B252" s="47"/>
      <c r="C252" s="41" t="s">
        <v>215</v>
      </c>
      <c r="D252" s="55">
        <v>9.1999999999999993</v>
      </c>
      <c r="E252" s="54" t="s">
        <v>368</v>
      </c>
      <c r="F252" s="33" t="s">
        <v>315</v>
      </c>
      <c r="G252" s="33" t="s">
        <v>211</v>
      </c>
      <c r="H252" s="48">
        <v>0.1</v>
      </c>
      <c r="I252" s="49" t="s">
        <v>391</v>
      </c>
      <c r="J252" s="35"/>
      <c r="K252" s="35"/>
      <c r="L252" s="50"/>
      <c r="M252" s="26"/>
    </row>
    <row r="253" spans="1:13" x14ac:dyDescent="0.25">
      <c r="A253" s="41"/>
      <c r="B253" s="47"/>
      <c r="C253" s="41"/>
      <c r="D253" s="55"/>
      <c r="E253" s="54"/>
      <c r="F253" s="33" t="s">
        <v>316</v>
      </c>
      <c r="G253" s="33" t="s">
        <v>76</v>
      </c>
      <c r="H253" s="48">
        <v>1</v>
      </c>
      <c r="I253" s="49" t="s">
        <v>389</v>
      </c>
      <c r="J253" s="35"/>
      <c r="K253" s="35"/>
      <c r="L253" s="50"/>
      <c r="M253" s="26"/>
    </row>
    <row r="254" spans="1:13" x14ac:dyDescent="0.25">
      <c r="A254" s="41"/>
      <c r="B254" s="47"/>
      <c r="C254" s="41"/>
      <c r="D254" s="55"/>
      <c r="E254" s="54"/>
      <c r="F254" s="33"/>
      <c r="G254" s="33" t="s">
        <v>70</v>
      </c>
      <c r="H254" s="48">
        <v>0.14430000000000001</v>
      </c>
      <c r="I254" s="49" t="s">
        <v>389</v>
      </c>
      <c r="J254" s="35"/>
      <c r="K254" s="35"/>
      <c r="L254" s="50"/>
      <c r="M254" s="26"/>
    </row>
    <row r="255" spans="1:13" x14ac:dyDescent="0.25">
      <c r="A255" s="41"/>
      <c r="B255" s="47"/>
      <c r="C255" s="41"/>
      <c r="D255" s="55"/>
      <c r="E255" s="54"/>
      <c r="F255" s="33"/>
      <c r="G255" s="33" t="s">
        <v>214</v>
      </c>
      <c r="H255" s="48">
        <v>11.16</v>
      </c>
      <c r="I255" s="49" t="s">
        <v>389</v>
      </c>
      <c r="J255" s="35"/>
      <c r="K255" s="35"/>
      <c r="L255" s="50"/>
      <c r="M255" s="26"/>
    </row>
    <row r="256" spans="1:13" x14ac:dyDescent="0.25">
      <c r="A256" s="41"/>
      <c r="B256" s="47"/>
      <c r="C256" s="41"/>
      <c r="D256" s="55"/>
      <c r="E256" s="54"/>
      <c r="F256" s="33"/>
      <c r="G256" s="33" t="s">
        <v>41</v>
      </c>
      <c r="H256" s="48">
        <v>10</v>
      </c>
      <c r="I256" s="49" t="s">
        <v>389</v>
      </c>
      <c r="J256" s="35"/>
      <c r="K256" s="35"/>
      <c r="L256" s="50"/>
      <c r="M256" s="26"/>
    </row>
    <row r="257" spans="1:13" x14ac:dyDescent="0.25">
      <c r="A257" s="41"/>
      <c r="B257" s="47"/>
      <c r="C257" s="41"/>
      <c r="D257" s="55"/>
      <c r="E257" s="54"/>
      <c r="F257" s="33"/>
      <c r="G257" s="33" t="s">
        <v>212</v>
      </c>
      <c r="H257" s="48">
        <v>0.67</v>
      </c>
      <c r="I257" s="49" t="s">
        <v>403</v>
      </c>
      <c r="J257" s="35"/>
      <c r="K257" s="35"/>
      <c r="L257" s="50"/>
      <c r="M257" s="26"/>
    </row>
    <row r="258" spans="1:13" x14ac:dyDescent="0.25">
      <c r="A258" s="41"/>
      <c r="B258" s="47"/>
      <c r="C258" s="41" t="s">
        <v>216</v>
      </c>
      <c r="D258" s="55">
        <v>10.4</v>
      </c>
      <c r="E258" s="54" t="s">
        <v>368</v>
      </c>
      <c r="F258" s="33" t="s">
        <v>372</v>
      </c>
      <c r="G258" s="33" t="s">
        <v>211</v>
      </c>
      <c r="H258" s="48">
        <v>0.71</v>
      </c>
      <c r="I258" s="49" t="s">
        <v>391</v>
      </c>
      <c r="J258" s="35"/>
      <c r="K258" s="35"/>
      <c r="L258" s="50"/>
      <c r="M258" s="26"/>
    </row>
    <row r="259" spans="1:13" x14ac:dyDescent="0.25">
      <c r="A259" s="41"/>
      <c r="B259" s="47"/>
      <c r="C259" s="41"/>
      <c r="D259" s="55"/>
      <c r="E259" s="54"/>
      <c r="F259" s="33" t="s">
        <v>313</v>
      </c>
      <c r="G259" s="33" t="s">
        <v>212</v>
      </c>
      <c r="H259" s="48">
        <v>3.26</v>
      </c>
      <c r="I259" s="49" t="s">
        <v>403</v>
      </c>
      <c r="J259" s="35"/>
      <c r="K259" s="35"/>
      <c r="L259" s="50"/>
      <c r="M259" s="26"/>
    </row>
    <row r="260" spans="1:13" x14ac:dyDescent="0.25">
      <c r="A260" s="41"/>
      <c r="B260" s="47"/>
      <c r="C260" s="41" t="s">
        <v>217</v>
      </c>
      <c r="D260" s="55">
        <v>384.8</v>
      </c>
      <c r="E260" s="54" t="s">
        <v>368</v>
      </c>
      <c r="F260" s="33" t="s">
        <v>317</v>
      </c>
      <c r="G260" s="33" t="s">
        <v>76</v>
      </c>
      <c r="H260" s="48">
        <v>1</v>
      </c>
      <c r="I260" s="49" t="s">
        <v>389</v>
      </c>
      <c r="J260" s="35"/>
      <c r="K260" s="35"/>
      <c r="L260" s="50"/>
      <c r="M260" s="26"/>
    </row>
    <row r="261" spans="1:13" x14ac:dyDescent="0.25">
      <c r="A261" s="41"/>
      <c r="B261" s="47"/>
      <c r="C261" s="41"/>
      <c r="D261" s="55"/>
      <c r="E261" s="54"/>
      <c r="F261" s="33" t="s">
        <v>314</v>
      </c>
      <c r="G261" s="33" t="s">
        <v>70</v>
      </c>
      <c r="H261" s="48">
        <v>0.35749999999999998</v>
      </c>
      <c r="I261" s="49" t="s">
        <v>389</v>
      </c>
      <c r="J261" s="35"/>
      <c r="K261" s="35"/>
      <c r="L261" s="50"/>
      <c r="M261" s="26"/>
    </row>
    <row r="262" spans="1:13" x14ac:dyDescent="0.25">
      <c r="A262" s="41"/>
      <c r="B262" s="47"/>
      <c r="C262" s="41"/>
      <c r="D262" s="55"/>
      <c r="E262" s="54"/>
      <c r="F262" s="33"/>
      <c r="G262" s="33" t="s">
        <v>214</v>
      </c>
      <c r="H262" s="48">
        <v>33</v>
      </c>
      <c r="I262" s="49" t="s">
        <v>389</v>
      </c>
      <c r="J262" s="35"/>
      <c r="K262" s="35"/>
      <c r="L262" s="50"/>
      <c r="M262" s="26"/>
    </row>
    <row r="263" spans="1:13" x14ac:dyDescent="0.25">
      <c r="A263" s="41"/>
      <c r="B263" s="47"/>
      <c r="C263" s="41"/>
      <c r="D263" s="55"/>
      <c r="E263" s="54"/>
      <c r="F263" s="33"/>
      <c r="G263" s="33" t="s">
        <v>41</v>
      </c>
      <c r="H263" s="48">
        <v>10</v>
      </c>
      <c r="I263" s="49" t="s">
        <v>389</v>
      </c>
      <c r="J263" s="35"/>
      <c r="K263" s="35"/>
      <c r="L263" s="50"/>
      <c r="M263" s="26"/>
    </row>
    <row r="264" spans="1:13" x14ac:dyDescent="0.25">
      <c r="A264" s="41"/>
      <c r="B264" s="47"/>
      <c r="C264" s="41" t="s">
        <v>218</v>
      </c>
      <c r="D264" s="55">
        <v>6.8</v>
      </c>
      <c r="E264" s="54" t="s">
        <v>368</v>
      </c>
      <c r="F264" s="33" t="s">
        <v>318</v>
      </c>
      <c r="G264" s="33" t="s">
        <v>76</v>
      </c>
      <c r="H264" s="48">
        <v>1</v>
      </c>
      <c r="I264" s="49" t="s">
        <v>389</v>
      </c>
      <c r="J264" s="35"/>
      <c r="K264" s="35"/>
      <c r="L264" s="50"/>
      <c r="M264" s="26"/>
    </row>
    <row r="265" spans="1:13" x14ac:dyDescent="0.25">
      <c r="A265" s="41"/>
      <c r="B265" s="47"/>
      <c r="C265" s="41"/>
      <c r="D265" s="55"/>
      <c r="E265" s="54"/>
      <c r="F265" s="33" t="s">
        <v>314</v>
      </c>
      <c r="G265" s="33" t="s">
        <v>70</v>
      </c>
      <c r="H265" s="48">
        <v>0.35749999999999998</v>
      </c>
      <c r="I265" s="49" t="s">
        <v>389</v>
      </c>
      <c r="J265" s="35"/>
      <c r="K265" s="35"/>
      <c r="L265" s="50"/>
      <c r="M265" s="26"/>
    </row>
    <row r="266" spans="1:13" x14ac:dyDescent="0.25">
      <c r="A266" s="41"/>
      <c r="B266" s="47"/>
      <c r="C266" s="41"/>
      <c r="D266" s="55"/>
      <c r="E266" s="54"/>
      <c r="F266" s="33"/>
      <c r="G266" s="33" t="s">
        <v>214</v>
      </c>
      <c r="H266" s="48">
        <v>33</v>
      </c>
      <c r="I266" s="49" t="s">
        <v>389</v>
      </c>
      <c r="J266" s="35"/>
      <c r="K266" s="35"/>
      <c r="L266" s="50"/>
      <c r="M266" s="26"/>
    </row>
    <row r="267" spans="1:13" x14ac:dyDescent="0.25">
      <c r="A267" s="41"/>
      <c r="B267" s="47"/>
      <c r="C267" s="41"/>
      <c r="D267" s="55"/>
      <c r="E267" s="54"/>
      <c r="F267" s="33"/>
      <c r="G267" s="33" t="s">
        <v>41</v>
      </c>
      <c r="H267" s="48">
        <v>10</v>
      </c>
      <c r="I267" s="49" t="s">
        <v>389</v>
      </c>
      <c r="J267" s="35"/>
      <c r="K267" s="35"/>
      <c r="L267" s="50"/>
      <c r="M267" s="26"/>
    </row>
    <row r="268" spans="1:13" x14ac:dyDescent="0.25">
      <c r="A268" s="41" t="s">
        <v>219</v>
      </c>
      <c r="B268" s="41" t="s">
        <v>219</v>
      </c>
      <c r="C268" s="41" t="s">
        <v>220</v>
      </c>
      <c r="D268" s="55">
        <v>3.36</v>
      </c>
      <c r="E268" s="54" t="s">
        <v>368</v>
      </c>
      <c r="F268" s="33" t="s">
        <v>320</v>
      </c>
      <c r="G268" s="33" t="s">
        <v>211</v>
      </c>
      <c r="H268" s="48">
        <v>0.35</v>
      </c>
      <c r="I268" s="49" t="s">
        <v>391</v>
      </c>
      <c r="J268" s="35"/>
      <c r="K268" s="35"/>
      <c r="L268" s="50"/>
      <c r="M268" s="26"/>
    </row>
    <row r="269" spans="1:13" x14ac:dyDescent="0.25">
      <c r="A269" s="41"/>
      <c r="B269" s="41"/>
      <c r="C269" s="41"/>
      <c r="D269" s="55"/>
      <c r="E269" s="54"/>
      <c r="F269" s="33" t="s">
        <v>316</v>
      </c>
      <c r="G269" s="33" t="s">
        <v>221</v>
      </c>
      <c r="H269" s="48">
        <v>2.95</v>
      </c>
      <c r="I269" s="49" t="s">
        <v>403</v>
      </c>
      <c r="J269" s="35"/>
      <c r="K269" s="35"/>
      <c r="L269" s="50"/>
      <c r="M269" s="26"/>
    </row>
    <row r="270" spans="1:13" x14ac:dyDescent="0.25">
      <c r="A270" s="41"/>
      <c r="B270" s="41"/>
      <c r="C270" s="41"/>
      <c r="D270" s="55"/>
      <c r="E270" s="54"/>
      <c r="F270" s="33"/>
      <c r="G270" s="33" t="s">
        <v>212</v>
      </c>
      <c r="H270" s="48">
        <v>2.95</v>
      </c>
      <c r="I270" s="49" t="s">
        <v>403</v>
      </c>
      <c r="J270" s="35"/>
      <c r="K270" s="35"/>
      <c r="L270" s="50"/>
      <c r="M270" s="26"/>
    </row>
    <row r="271" spans="1:13" x14ac:dyDescent="0.25">
      <c r="A271" s="41"/>
      <c r="B271" s="41"/>
      <c r="C271" s="41" t="s">
        <v>222</v>
      </c>
      <c r="D271" s="55">
        <v>234</v>
      </c>
      <c r="E271" s="54" t="s">
        <v>368</v>
      </c>
      <c r="F271" s="33" t="s">
        <v>319</v>
      </c>
      <c r="G271" s="33" t="s">
        <v>211</v>
      </c>
      <c r="H271" s="48">
        <v>0.67</v>
      </c>
      <c r="I271" s="49" t="s">
        <v>391</v>
      </c>
      <c r="J271" s="35"/>
      <c r="K271" s="35"/>
      <c r="L271" s="50"/>
      <c r="M271" s="26"/>
    </row>
    <row r="272" spans="1:13" x14ac:dyDescent="0.25">
      <c r="A272" s="41"/>
      <c r="B272" s="41"/>
      <c r="C272" s="41"/>
      <c r="D272" s="55"/>
      <c r="E272" s="54"/>
      <c r="F272" s="33" t="s">
        <v>316</v>
      </c>
      <c r="G272" s="33" t="s">
        <v>221</v>
      </c>
      <c r="H272" s="48">
        <v>1.48</v>
      </c>
      <c r="I272" s="49" t="s">
        <v>403</v>
      </c>
      <c r="J272" s="35"/>
      <c r="K272" s="35"/>
      <c r="L272" s="50"/>
      <c r="M272" s="26"/>
    </row>
    <row r="273" spans="1:13" x14ac:dyDescent="0.25">
      <c r="A273" s="41"/>
      <c r="B273" s="41"/>
      <c r="C273" s="41"/>
      <c r="D273" s="55"/>
      <c r="E273" s="54"/>
      <c r="F273" s="33"/>
      <c r="G273" s="33" t="s">
        <v>212</v>
      </c>
      <c r="H273" s="48">
        <v>1.48</v>
      </c>
      <c r="I273" s="49" t="s">
        <v>403</v>
      </c>
      <c r="J273" s="35"/>
      <c r="K273" s="35"/>
      <c r="L273" s="50"/>
      <c r="M273" s="26"/>
    </row>
    <row r="274" spans="1:13" x14ac:dyDescent="0.25">
      <c r="A274" s="41"/>
      <c r="B274" s="41"/>
      <c r="C274" s="41" t="s">
        <v>223</v>
      </c>
      <c r="D274" s="55">
        <v>20.8</v>
      </c>
      <c r="E274" s="54" t="s">
        <v>368</v>
      </c>
      <c r="F274" s="33" t="s">
        <v>321</v>
      </c>
      <c r="G274" s="33" t="s">
        <v>211</v>
      </c>
      <c r="H274" s="48">
        <v>0.54</v>
      </c>
      <c r="I274" s="49" t="s">
        <v>391</v>
      </c>
      <c r="J274" s="35"/>
      <c r="K274" s="35"/>
      <c r="L274" s="50"/>
      <c r="M274" s="26"/>
    </row>
    <row r="275" spans="1:13" x14ac:dyDescent="0.25">
      <c r="A275" s="41"/>
      <c r="B275" s="41"/>
      <c r="C275" s="41"/>
      <c r="D275" s="55"/>
      <c r="E275" s="54"/>
      <c r="F275" s="33" t="s">
        <v>316</v>
      </c>
      <c r="G275" s="33" t="s">
        <v>221</v>
      </c>
      <c r="H275" s="48">
        <v>2.06</v>
      </c>
      <c r="I275" s="49" t="s">
        <v>403</v>
      </c>
      <c r="J275" s="35"/>
      <c r="K275" s="35"/>
      <c r="L275" s="50"/>
      <c r="M275" s="26"/>
    </row>
    <row r="276" spans="1:13" x14ac:dyDescent="0.25">
      <c r="A276" s="41"/>
      <c r="B276" s="41"/>
      <c r="C276" s="41"/>
      <c r="D276" s="55"/>
      <c r="E276" s="54"/>
      <c r="F276" s="33"/>
      <c r="G276" s="33" t="s">
        <v>212</v>
      </c>
      <c r="H276" s="48">
        <v>2.06</v>
      </c>
      <c r="I276" s="49" t="s">
        <v>403</v>
      </c>
      <c r="J276" s="35"/>
      <c r="K276" s="35"/>
      <c r="L276" s="50"/>
      <c r="M276" s="26"/>
    </row>
    <row r="277" spans="1:13" x14ac:dyDescent="0.25">
      <c r="A277" s="41"/>
      <c r="B277" s="41"/>
      <c r="C277" s="41" t="s">
        <v>224</v>
      </c>
      <c r="D277" s="55">
        <v>9.2899999999999991</v>
      </c>
      <c r="E277" s="54" t="s">
        <v>368</v>
      </c>
      <c r="F277" s="33" t="s">
        <v>322</v>
      </c>
      <c r="G277" s="33" t="s">
        <v>211</v>
      </c>
      <c r="H277" s="48">
        <v>0.66</v>
      </c>
      <c r="I277" s="49" t="s">
        <v>391</v>
      </c>
      <c r="J277" s="35"/>
      <c r="K277" s="35"/>
      <c r="L277" s="50"/>
      <c r="M277" s="26"/>
    </row>
    <row r="278" spans="1:13" x14ac:dyDescent="0.25">
      <c r="A278" s="41"/>
      <c r="B278" s="41"/>
      <c r="C278" s="41"/>
      <c r="D278" s="55"/>
      <c r="E278" s="54"/>
      <c r="F278" s="33" t="s">
        <v>316</v>
      </c>
      <c r="G278" s="33" t="s">
        <v>221</v>
      </c>
      <c r="H278" s="48">
        <v>1.53</v>
      </c>
      <c r="I278" s="49" t="s">
        <v>403</v>
      </c>
      <c r="J278" s="35"/>
      <c r="K278" s="35"/>
      <c r="L278" s="50"/>
      <c r="M278" s="26"/>
    </row>
    <row r="279" spans="1:13" x14ac:dyDescent="0.25">
      <c r="A279" s="41"/>
      <c r="B279" s="41"/>
      <c r="C279" s="41"/>
      <c r="D279" s="55"/>
      <c r="E279" s="54"/>
      <c r="F279" s="33"/>
      <c r="G279" s="33" t="s">
        <v>212</v>
      </c>
      <c r="H279" s="48">
        <v>1.53</v>
      </c>
      <c r="I279" s="49" t="s">
        <v>403</v>
      </c>
      <c r="J279" s="35"/>
      <c r="K279" s="35"/>
      <c r="L279" s="50"/>
      <c r="M279" s="26"/>
    </row>
    <row r="280" spans="1:13" x14ac:dyDescent="0.25">
      <c r="A280" s="41"/>
      <c r="B280" s="41"/>
      <c r="C280" s="41" t="s">
        <v>225</v>
      </c>
      <c r="D280" s="55">
        <v>203.72</v>
      </c>
      <c r="E280" s="54" t="s">
        <v>368</v>
      </c>
      <c r="F280" s="33" t="s">
        <v>323</v>
      </c>
      <c r="G280" s="33" t="s">
        <v>211</v>
      </c>
      <c r="H280" s="48">
        <v>0.82</v>
      </c>
      <c r="I280" s="49" t="s">
        <v>391</v>
      </c>
      <c r="J280" s="35"/>
      <c r="K280" s="35"/>
      <c r="L280" s="50"/>
      <c r="M280" s="26"/>
    </row>
    <row r="281" spans="1:13" x14ac:dyDescent="0.25">
      <c r="A281" s="41"/>
      <c r="B281" s="41"/>
      <c r="C281" s="41"/>
      <c r="D281" s="55"/>
      <c r="E281" s="54"/>
      <c r="F281" s="33" t="s">
        <v>316</v>
      </c>
      <c r="G281" s="33" t="s">
        <v>221</v>
      </c>
      <c r="H281" s="48">
        <v>0.79</v>
      </c>
      <c r="I281" s="49" t="s">
        <v>389</v>
      </c>
      <c r="J281" s="35"/>
      <c r="K281" s="35"/>
      <c r="L281" s="50"/>
      <c r="M281" s="26"/>
    </row>
    <row r="282" spans="1:13" x14ac:dyDescent="0.25">
      <c r="A282" s="41"/>
      <c r="B282" s="41"/>
      <c r="C282" s="41"/>
      <c r="D282" s="55"/>
      <c r="E282" s="54"/>
      <c r="F282" s="33"/>
      <c r="G282" s="33" t="s">
        <v>212</v>
      </c>
      <c r="H282" s="48">
        <v>0.79</v>
      </c>
      <c r="I282" s="49" t="s">
        <v>389</v>
      </c>
      <c r="J282" s="35"/>
      <c r="K282" s="35"/>
      <c r="L282" s="50"/>
      <c r="M282" s="26"/>
    </row>
    <row r="283" spans="1:13" x14ac:dyDescent="0.25">
      <c r="A283" s="41"/>
      <c r="B283" s="41"/>
      <c r="C283" s="41" t="s">
        <v>226</v>
      </c>
      <c r="D283" s="55">
        <v>201.25</v>
      </c>
      <c r="E283" s="54" t="s">
        <v>368</v>
      </c>
      <c r="F283" s="33" t="s">
        <v>324</v>
      </c>
      <c r="G283" s="33" t="s">
        <v>211</v>
      </c>
      <c r="H283" s="48">
        <v>0.8</v>
      </c>
      <c r="I283" s="49" t="s">
        <v>391</v>
      </c>
      <c r="J283" s="35"/>
      <c r="K283" s="35"/>
      <c r="L283" s="50"/>
      <c r="M283" s="26"/>
    </row>
    <row r="284" spans="1:13" x14ac:dyDescent="0.25">
      <c r="A284" s="41"/>
      <c r="B284" s="41"/>
      <c r="C284" s="41"/>
      <c r="D284" s="55"/>
      <c r="E284" s="54"/>
      <c r="F284" s="33" t="s">
        <v>316</v>
      </c>
      <c r="G284" s="33" t="s">
        <v>221</v>
      </c>
      <c r="H284" s="48">
        <v>0.9</v>
      </c>
      <c r="I284" s="49" t="s">
        <v>403</v>
      </c>
      <c r="J284" s="35"/>
      <c r="K284" s="35"/>
      <c r="L284" s="50"/>
      <c r="M284" s="26"/>
    </row>
    <row r="285" spans="1:13" x14ac:dyDescent="0.25">
      <c r="A285" s="41"/>
      <c r="B285" s="41"/>
      <c r="C285" s="41"/>
      <c r="D285" s="55"/>
      <c r="E285" s="54"/>
      <c r="F285" s="33"/>
      <c r="G285" s="33" t="s">
        <v>212</v>
      </c>
      <c r="H285" s="48">
        <v>0.9</v>
      </c>
      <c r="I285" s="49" t="s">
        <v>403</v>
      </c>
      <c r="J285" s="35"/>
      <c r="K285" s="35"/>
      <c r="L285" s="50"/>
      <c r="M285" s="26"/>
    </row>
    <row r="286" spans="1:13" x14ac:dyDescent="0.25">
      <c r="A286" s="41"/>
      <c r="B286" s="41"/>
      <c r="C286" s="41" t="s">
        <v>227</v>
      </c>
      <c r="D286" s="55">
        <v>145</v>
      </c>
      <c r="E286" s="54" t="s">
        <v>368</v>
      </c>
      <c r="F286" s="33" t="s">
        <v>324</v>
      </c>
      <c r="G286" s="33" t="s">
        <v>211</v>
      </c>
      <c r="H286" s="48">
        <v>0.8</v>
      </c>
      <c r="I286" s="49" t="s">
        <v>391</v>
      </c>
      <c r="J286" s="35"/>
      <c r="K286" s="35"/>
      <c r="L286" s="50"/>
      <c r="M286" s="26"/>
    </row>
    <row r="287" spans="1:13" x14ac:dyDescent="0.25">
      <c r="A287" s="41"/>
      <c r="B287" s="41"/>
      <c r="C287" s="41"/>
      <c r="D287" s="55"/>
      <c r="E287" s="54"/>
      <c r="F287" s="33" t="s">
        <v>316</v>
      </c>
      <c r="G287" s="33" t="s">
        <v>221</v>
      </c>
      <c r="H287" s="48">
        <v>0.88</v>
      </c>
      <c r="I287" s="49" t="s">
        <v>403</v>
      </c>
      <c r="J287" s="35"/>
      <c r="K287" s="35"/>
      <c r="L287" s="50"/>
      <c r="M287" s="26"/>
    </row>
    <row r="288" spans="1:13" x14ac:dyDescent="0.25">
      <c r="A288" s="41"/>
      <c r="B288" s="41"/>
      <c r="C288" s="41"/>
      <c r="D288" s="55"/>
      <c r="E288" s="54"/>
      <c r="F288" s="33"/>
      <c r="G288" s="33" t="s">
        <v>212</v>
      </c>
      <c r="H288" s="48">
        <v>0.88</v>
      </c>
      <c r="I288" s="49" t="s">
        <v>403</v>
      </c>
      <c r="J288" s="35"/>
      <c r="K288" s="35"/>
      <c r="L288" s="50"/>
      <c r="M288" s="26"/>
    </row>
    <row r="289" spans="1:13" x14ac:dyDescent="0.25">
      <c r="A289" s="41"/>
      <c r="B289" s="41"/>
      <c r="C289" s="41" t="s">
        <v>228</v>
      </c>
      <c r="D289" s="55">
        <v>7.08</v>
      </c>
      <c r="E289" s="54" t="s">
        <v>368</v>
      </c>
      <c r="F289" s="33" t="s">
        <v>325</v>
      </c>
      <c r="G289" s="33" t="s">
        <v>211</v>
      </c>
      <c r="H289" s="48">
        <v>0.72</v>
      </c>
      <c r="I289" s="49" t="s">
        <v>391</v>
      </c>
      <c r="J289" s="35"/>
      <c r="K289" s="35"/>
      <c r="L289" s="50"/>
      <c r="M289" s="26"/>
    </row>
    <row r="290" spans="1:13" x14ac:dyDescent="0.25">
      <c r="A290" s="41"/>
      <c r="B290" s="41"/>
      <c r="C290" s="41"/>
      <c r="D290" s="55"/>
      <c r="E290" s="54"/>
      <c r="F290" s="33" t="s">
        <v>316</v>
      </c>
      <c r="G290" s="33" t="s">
        <v>221</v>
      </c>
      <c r="H290" s="48">
        <v>1.24</v>
      </c>
      <c r="I290" s="49" t="s">
        <v>403</v>
      </c>
      <c r="J290" s="35"/>
      <c r="K290" s="35"/>
      <c r="L290" s="50"/>
      <c r="M290" s="26"/>
    </row>
    <row r="291" spans="1:13" x14ac:dyDescent="0.25">
      <c r="A291" s="41"/>
      <c r="B291" s="41"/>
      <c r="C291" s="41"/>
      <c r="D291" s="55"/>
      <c r="E291" s="54"/>
      <c r="F291" s="33"/>
      <c r="G291" s="33" t="s">
        <v>212</v>
      </c>
      <c r="H291" s="48">
        <v>1.24</v>
      </c>
      <c r="I291" s="49" t="s">
        <v>403</v>
      </c>
      <c r="J291" s="35"/>
      <c r="K291" s="35"/>
      <c r="L291" s="50"/>
      <c r="M291" s="26"/>
    </row>
    <row r="292" spans="1:13" x14ac:dyDescent="0.25">
      <c r="A292" s="41"/>
      <c r="B292" s="41"/>
      <c r="C292" s="41" t="s">
        <v>229</v>
      </c>
      <c r="D292" s="55">
        <v>7.8</v>
      </c>
      <c r="E292" s="54" t="s">
        <v>368</v>
      </c>
      <c r="F292" s="33" t="s">
        <v>323</v>
      </c>
      <c r="G292" s="33" t="s">
        <v>211</v>
      </c>
      <c r="H292" s="48">
        <v>0.82</v>
      </c>
      <c r="I292" s="49" t="s">
        <v>391</v>
      </c>
      <c r="J292" s="35"/>
      <c r="K292" s="35"/>
      <c r="L292" s="50"/>
      <c r="M292" s="26"/>
    </row>
    <row r="293" spans="1:13" x14ac:dyDescent="0.25">
      <c r="A293" s="41"/>
      <c r="B293" s="41"/>
      <c r="C293" s="41"/>
      <c r="D293" s="55"/>
      <c r="E293" s="54"/>
      <c r="F293" s="33" t="s">
        <v>316</v>
      </c>
      <c r="G293" s="33" t="s">
        <v>221</v>
      </c>
      <c r="H293" s="48">
        <v>0.79</v>
      </c>
      <c r="I293" s="49" t="s">
        <v>403</v>
      </c>
      <c r="J293" s="35"/>
      <c r="K293" s="35"/>
      <c r="L293" s="50"/>
      <c r="M293" s="26"/>
    </row>
    <row r="294" spans="1:13" x14ac:dyDescent="0.25">
      <c r="A294" s="41"/>
      <c r="B294" s="41"/>
      <c r="C294" s="41"/>
      <c r="D294" s="55"/>
      <c r="E294" s="54"/>
      <c r="F294" s="33"/>
      <c r="G294" s="33" t="s">
        <v>212</v>
      </c>
      <c r="H294" s="48">
        <v>0.79</v>
      </c>
      <c r="I294" s="49" t="s">
        <v>403</v>
      </c>
      <c r="J294" s="35"/>
      <c r="K294" s="35"/>
      <c r="L294" s="50"/>
      <c r="M294" s="26"/>
    </row>
    <row r="295" spans="1:13" x14ac:dyDescent="0.25">
      <c r="A295" s="41"/>
      <c r="B295" s="41"/>
      <c r="C295" s="41" t="s">
        <v>230</v>
      </c>
      <c r="D295" s="55">
        <v>13.51</v>
      </c>
      <c r="E295" s="54" t="s">
        <v>368</v>
      </c>
      <c r="F295" s="33" t="s">
        <v>326</v>
      </c>
      <c r="G295" s="33" t="s">
        <v>211</v>
      </c>
      <c r="H295" s="48">
        <v>0.79</v>
      </c>
      <c r="I295" s="49" t="s">
        <v>391</v>
      </c>
      <c r="J295" s="35"/>
      <c r="K295" s="35"/>
      <c r="L295" s="50"/>
      <c r="M295" s="26"/>
    </row>
    <row r="296" spans="1:13" x14ac:dyDescent="0.25">
      <c r="A296" s="41"/>
      <c r="B296" s="41"/>
      <c r="C296" s="41"/>
      <c r="D296" s="55"/>
      <c r="E296" s="54"/>
      <c r="F296" s="33" t="s">
        <v>316</v>
      </c>
      <c r="G296" s="33" t="s">
        <v>221</v>
      </c>
      <c r="H296" s="48">
        <v>0.93</v>
      </c>
      <c r="I296" s="49" t="s">
        <v>403</v>
      </c>
      <c r="J296" s="35"/>
      <c r="K296" s="35"/>
      <c r="L296" s="50"/>
      <c r="M296" s="26"/>
    </row>
    <row r="297" spans="1:13" x14ac:dyDescent="0.25">
      <c r="A297" s="41"/>
      <c r="B297" s="41"/>
      <c r="C297" s="41"/>
      <c r="D297" s="55"/>
      <c r="E297" s="54"/>
      <c r="F297" s="33"/>
      <c r="G297" s="33" t="s">
        <v>212</v>
      </c>
      <c r="H297" s="48">
        <v>0.93</v>
      </c>
      <c r="I297" s="49" t="s">
        <v>403</v>
      </c>
      <c r="J297" s="35"/>
      <c r="K297" s="35"/>
      <c r="L297" s="50"/>
      <c r="M297" s="26"/>
    </row>
    <row r="298" spans="1:13" x14ac:dyDescent="0.25">
      <c r="A298" s="38" t="s">
        <v>231</v>
      </c>
      <c r="B298" s="38"/>
      <c r="C298" s="38" t="s">
        <v>30</v>
      </c>
      <c r="D298" s="38"/>
      <c r="E298" s="38"/>
      <c r="F298" s="38"/>
      <c r="G298" s="38" t="s">
        <v>30</v>
      </c>
      <c r="H298" s="38"/>
      <c r="I298" s="38"/>
      <c r="J298" s="38"/>
      <c r="K298" s="38"/>
      <c r="L298" s="52"/>
      <c r="M298" s="19"/>
    </row>
    <row r="299" spans="1:13" x14ac:dyDescent="0.25">
      <c r="A299" s="41" t="s">
        <v>231</v>
      </c>
      <c r="B299" s="47" t="s">
        <v>405</v>
      </c>
      <c r="C299" s="33" t="s">
        <v>232</v>
      </c>
      <c r="D299" s="36">
        <v>572</v>
      </c>
      <c r="E299" s="35" t="s">
        <v>368</v>
      </c>
      <c r="F299" s="33" t="s">
        <v>327</v>
      </c>
      <c r="G299" s="33" t="s">
        <v>50</v>
      </c>
      <c r="H299" s="48">
        <v>0.12</v>
      </c>
      <c r="I299" s="49" t="s">
        <v>387</v>
      </c>
      <c r="J299" s="35" t="s">
        <v>50</v>
      </c>
      <c r="K299" s="35" t="s">
        <v>352</v>
      </c>
      <c r="L299" s="50" t="s">
        <v>349</v>
      </c>
      <c r="M299" s="17"/>
    </row>
    <row r="300" spans="1:13" x14ac:dyDescent="0.25">
      <c r="A300" s="41"/>
      <c r="B300" s="47"/>
      <c r="C300" s="33" t="s">
        <v>233</v>
      </c>
      <c r="D300" s="36">
        <v>53</v>
      </c>
      <c r="E300" s="35" t="s">
        <v>368</v>
      </c>
      <c r="F300" s="33" t="s">
        <v>328</v>
      </c>
      <c r="G300" s="33" t="s">
        <v>50</v>
      </c>
      <c r="H300" s="48">
        <v>0.08</v>
      </c>
      <c r="I300" s="49" t="s">
        <v>387</v>
      </c>
      <c r="J300" s="35" t="s">
        <v>50</v>
      </c>
      <c r="K300" s="35" t="s">
        <v>352</v>
      </c>
      <c r="L300" s="50" t="s">
        <v>349</v>
      </c>
      <c r="M300" s="17"/>
    </row>
    <row r="301" spans="1:13" x14ac:dyDescent="0.25">
      <c r="A301" s="41"/>
      <c r="B301" s="47" t="s">
        <v>404</v>
      </c>
      <c r="C301" s="41" t="s">
        <v>234</v>
      </c>
      <c r="D301" s="55">
        <v>1299.8</v>
      </c>
      <c r="E301" s="54" t="s">
        <v>368</v>
      </c>
      <c r="F301" s="33" t="s">
        <v>329</v>
      </c>
      <c r="G301" s="33" t="s">
        <v>41</v>
      </c>
      <c r="H301" s="48">
        <v>0.03</v>
      </c>
      <c r="I301" s="49" t="s">
        <v>387</v>
      </c>
      <c r="J301" s="35"/>
      <c r="K301" s="35"/>
      <c r="L301" s="50"/>
      <c r="M301" s="26" t="s">
        <v>361</v>
      </c>
    </row>
    <row r="302" spans="1:13" x14ac:dyDescent="0.25">
      <c r="A302" s="41"/>
      <c r="B302" s="47"/>
      <c r="C302" s="41"/>
      <c r="D302" s="55"/>
      <c r="E302" s="54"/>
      <c r="F302" s="35" t="s">
        <v>330</v>
      </c>
      <c r="G302" s="33" t="s">
        <v>64</v>
      </c>
      <c r="H302" s="48">
        <v>2.5000000000000001E-2</v>
      </c>
      <c r="I302" s="49" t="s">
        <v>387</v>
      </c>
      <c r="J302" s="35" t="s">
        <v>345</v>
      </c>
      <c r="K302" s="35" t="s">
        <v>346</v>
      </c>
      <c r="L302" s="50" t="s">
        <v>344</v>
      </c>
      <c r="M302" s="26"/>
    </row>
    <row r="303" spans="1:13" x14ac:dyDescent="0.25">
      <c r="A303" s="41"/>
      <c r="B303" s="47"/>
      <c r="C303" s="41"/>
      <c r="D303" s="55"/>
      <c r="E303" s="54"/>
      <c r="F303" s="33" t="s">
        <v>331</v>
      </c>
      <c r="G303" s="33" t="s">
        <v>64</v>
      </c>
      <c r="H303" s="48">
        <v>5.1999999999999998E-3</v>
      </c>
      <c r="I303" s="49" t="s">
        <v>387</v>
      </c>
      <c r="J303" s="35" t="s">
        <v>345</v>
      </c>
      <c r="K303" s="35" t="s">
        <v>346</v>
      </c>
      <c r="L303" s="50" t="s">
        <v>344</v>
      </c>
      <c r="M303" s="26"/>
    </row>
    <row r="304" spans="1:13" x14ac:dyDescent="0.25">
      <c r="A304" s="41"/>
      <c r="B304" s="47"/>
      <c r="C304" s="41"/>
      <c r="D304" s="55"/>
      <c r="E304" s="54"/>
      <c r="F304" s="33" t="s">
        <v>332</v>
      </c>
      <c r="G304" s="33" t="s">
        <v>235</v>
      </c>
      <c r="H304" s="48">
        <v>11.6</v>
      </c>
      <c r="I304" s="49" t="s">
        <v>389</v>
      </c>
      <c r="J304" s="35" t="s">
        <v>235</v>
      </c>
      <c r="K304" s="35" t="s">
        <v>353</v>
      </c>
      <c r="L304" s="50" t="s">
        <v>348</v>
      </c>
      <c r="M304" s="26"/>
    </row>
    <row r="305" spans="1:13" x14ac:dyDescent="0.25">
      <c r="A305" s="41"/>
      <c r="B305" s="47"/>
      <c r="C305" s="41"/>
      <c r="D305" s="55"/>
      <c r="E305" s="54"/>
      <c r="F305" s="33" t="s">
        <v>333</v>
      </c>
      <c r="G305" s="33" t="s">
        <v>62</v>
      </c>
      <c r="H305" s="48">
        <v>0.34</v>
      </c>
      <c r="I305" s="49" t="s">
        <v>387</v>
      </c>
      <c r="J305" s="35"/>
      <c r="K305" s="35"/>
      <c r="L305" s="50"/>
      <c r="M305" s="26"/>
    </row>
    <row r="306" spans="1:13" x14ac:dyDescent="0.25">
      <c r="A306" s="41"/>
      <c r="B306" s="47"/>
      <c r="C306" s="41"/>
      <c r="D306" s="55"/>
      <c r="E306" s="54"/>
      <c r="F306" s="33"/>
      <c r="G306" s="33" t="s">
        <v>64</v>
      </c>
      <c r="H306" s="48">
        <v>1E-3</v>
      </c>
      <c r="I306" s="49" t="s">
        <v>387</v>
      </c>
      <c r="J306" s="35" t="s">
        <v>345</v>
      </c>
      <c r="K306" s="35" t="s">
        <v>346</v>
      </c>
      <c r="L306" s="50" t="s">
        <v>344</v>
      </c>
      <c r="M306" s="26"/>
    </row>
    <row r="307" spans="1:13" x14ac:dyDescent="0.25">
      <c r="A307" s="41"/>
      <c r="B307" s="47"/>
      <c r="C307" s="41"/>
      <c r="D307" s="55"/>
      <c r="E307" s="54"/>
      <c r="F307" s="33" t="s">
        <v>334</v>
      </c>
      <c r="G307" s="33" t="s">
        <v>167</v>
      </c>
      <c r="H307" s="48">
        <v>1</v>
      </c>
      <c r="I307" s="49" t="s">
        <v>391</v>
      </c>
      <c r="J307" s="35"/>
      <c r="K307" s="35"/>
      <c r="L307" s="50"/>
      <c r="M307" s="26"/>
    </row>
    <row r="308" spans="1:13" x14ac:dyDescent="0.25">
      <c r="A308" s="41"/>
      <c r="B308" s="47"/>
      <c r="C308" s="41"/>
      <c r="D308" s="55"/>
      <c r="E308" s="54"/>
      <c r="F308" s="33" t="s">
        <v>335</v>
      </c>
      <c r="G308" s="33" t="s">
        <v>50</v>
      </c>
      <c r="H308" s="48">
        <v>2.1000000000000001E-2</v>
      </c>
      <c r="I308" s="49" t="s">
        <v>387</v>
      </c>
      <c r="J308" s="35" t="s">
        <v>50</v>
      </c>
      <c r="K308" s="35" t="s">
        <v>352</v>
      </c>
      <c r="L308" s="50" t="s">
        <v>349</v>
      </c>
      <c r="M308" s="26"/>
    </row>
    <row r="309" spans="1:13" x14ac:dyDescent="0.25">
      <c r="A309" s="41"/>
      <c r="B309" s="47"/>
      <c r="C309" s="41" t="s">
        <v>236</v>
      </c>
      <c r="D309" s="55">
        <v>557</v>
      </c>
      <c r="E309" s="54" t="s">
        <v>368</v>
      </c>
      <c r="F309" s="33" t="s">
        <v>329</v>
      </c>
      <c r="G309" s="33" t="s">
        <v>41</v>
      </c>
      <c r="H309" s="33"/>
      <c r="I309" s="33"/>
      <c r="J309" s="35"/>
      <c r="K309" s="35"/>
      <c r="L309" s="50"/>
      <c r="M309" s="26"/>
    </row>
    <row r="310" spans="1:13" x14ac:dyDescent="0.25">
      <c r="A310" s="41"/>
      <c r="B310" s="47"/>
      <c r="C310" s="41"/>
      <c r="D310" s="55"/>
      <c r="E310" s="54"/>
      <c r="F310" s="35" t="s">
        <v>330</v>
      </c>
      <c r="G310" s="33" t="s">
        <v>64</v>
      </c>
      <c r="H310" s="48">
        <v>5.1999999999999998E-3</v>
      </c>
      <c r="I310" s="49" t="s">
        <v>387</v>
      </c>
      <c r="J310" s="35" t="s">
        <v>345</v>
      </c>
      <c r="K310" s="35" t="s">
        <v>346</v>
      </c>
      <c r="L310" s="50" t="s">
        <v>344</v>
      </c>
      <c r="M310" s="26"/>
    </row>
    <row r="311" spans="1:13" x14ac:dyDescent="0.25">
      <c r="A311" s="41"/>
      <c r="B311" s="47"/>
      <c r="C311" s="41"/>
      <c r="D311" s="55"/>
      <c r="E311" s="54"/>
      <c r="F311" s="33" t="s">
        <v>331</v>
      </c>
      <c r="G311" s="33" t="s">
        <v>64</v>
      </c>
      <c r="H311" s="48">
        <v>1E-3</v>
      </c>
      <c r="I311" s="49" t="s">
        <v>387</v>
      </c>
      <c r="J311" s="35" t="s">
        <v>345</v>
      </c>
      <c r="K311" s="35" t="s">
        <v>346</v>
      </c>
      <c r="L311" s="50" t="s">
        <v>344</v>
      </c>
      <c r="M311" s="26"/>
    </row>
    <row r="312" spans="1:13" x14ac:dyDescent="0.25">
      <c r="A312" s="41"/>
      <c r="B312" s="47"/>
      <c r="C312" s="41"/>
      <c r="D312" s="55"/>
      <c r="E312" s="54"/>
      <c r="F312" s="33" t="s">
        <v>332</v>
      </c>
      <c r="G312" s="33" t="s">
        <v>235</v>
      </c>
      <c r="H312" s="33"/>
      <c r="I312" s="33"/>
      <c r="J312" s="35" t="s">
        <v>235</v>
      </c>
      <c r="K312" s="35" t="s">
        <v>353</v>
      </c>
      <c r="L312" s="50" t="s">
        <v>348</v>
      </c>
      <c r="M312" s="26"/>
    </row>
    <row r="313" spans="1:13" x14ac:dyDescent="0.25">
      <c r="A313" s="41"/>
      <c r="B313" s="47"/>
      <c r="C313" s="41"/>
      <c r="D313" s="55"/>
      <c r="E313" s="54"/>
      <c r="F313" s="33" t="s">
        <v>336</v>
      </c>
      <c r="G313" s="33" t="s">
        <v>62</v>
      </c>
      <c r="H313" s="48">
        <v>0.24</v>
      </c>
      <c r="I313" s="49" t="s">
        <v>387</v>
      </c>
      <c r="J313" s="35"/>
      <c r="K313" s="35"/>
      <c r="L313" s="50"/>
      <c r="M313" s="26"/>
    </row>
    <row r="314" spans="1:13" x14ac:dyDescent="0.25">
      <c r="A314" s="41"/>
      <c r="B314" s="47"/>
      <c r="C314" s="41"/>
      <c r="D314" s="55"/>
      <c r="E314" s="54"/>
      <c r="F314" s="17"/>
      <c r="G314" s="33" t="s">
        <v>64</v>
      </c>
      <c r="H314" s="48">
        <v>1.7999999999999999E-2</v>
      </c>
      <c r="I314" s="49" t="s">
        <v>387</v>
      </c>
      <c r="J314" s="35" t="s">
        <v>345</v>
      </c>
      <c r="K314" s="35" t="s">
        <v>346</v>
      </c>
      <c r="L314" s="50" t="s">
        <v>344</v>
      </c>
      <c r="M314" s="26"/>
    </row>
    <row r="315" spans="1:13" x14ac:dyDescent="0.25">
      <c r="A315" s="41"/>
      <c r="B315" s="47"/>
      <c r="C315" s="41" t="s">
        <v>237</v>
      </c>
      <c r="D315" s="55">
        <v>100</v>
      </c>
      <c r="E315" s="54" t="s">
        <v>368</v>
      </c>
      <c r="F315" s="33" t="s">
        <v>329</v>
      </c>
      <c r="G315" s="33" t="s">
        <v>41</v>
      </c>
      <c r="H315" s="48">
        <v>0.03</v>
      </c>
      <c r="I315" s="49" t="s">
        <v>387</v>
      </c>
      <c r="J315" s="35"/>
      <c r="K315" s="35"/>
      <c r="L315" s="50"/>
      <c r="M315" s="26"/>
    </row>
    <row r="316" spans="1:13" x14ac:dyDescent="0.25">
      <c r="A316" s="41"/>
      <c r="B316" s="47"/>
      <c r="C316" s="41"/>
      <c r="D316" s="55"/>
      <c r="E316" s="54"/>
      <c r="F316" s="35" t="s">
        <v>330</v>
      </c>
      <c r="G316" s="33" t="s">
        <v>64</v>
      </c>
      <c r="H316" s="48">
        <v>5.1999999999999998E-3</v>
      </c>
      <c r="I316" s="49" t="s">
        <v>387</v>
      </c>
      <c r="J316" s="35" t="s">
        <v>345</v>
      </c>
      <c r="K316" s="35" t="s">
        <v>346</v>
      </c>
      <c r="L316" s="50" t="s">
        <v>344</v>
      </c>
      <c r="M316" s="26"/>
    </row>
    <row r="317" spans="1:13" x14ac:dyDescent="0.25">
      <c r="A317" s="41"/>
      <c r="B317" s="47"/>
      <c r="C317" s="41"/>
      <c r="D317" s="55"/>
      <c r="E317" s="54"/>
      <c r="F317" s="33" t="s">
        <v>331</v>
      </c>
      <c r="G317" s="33" t="s">
        <v>64</v>
      </c>
      <c r="H317" s="48">
        <v>1E-3</v>
      </c>
      <c r="I317" s="49" t="s">
        <v>387</v>
      </c>
      <c r="J317" s="35" t="s">
        <v>345</v>
      </c>
      <c r="K317" s="35" t="s">
        <v>346</v>
      </c>
      <c r="L317" s="50" t="s">
        <v>344</v>
      </c>
      <c r="M317" s="26"/>
    </row>
    <row r="318" spans="1:13" x14ac:dyDescent="0.25">
      <c r="A318" s="41"/>
      <c r="B318" s="47"/>
      <c r="C318" s="41"/>
      <c r="D318" s="55"/>
      <c r="E318" s="54"/>
      <c r="F318" s="33" t="s">
        <v>332</v>
      </c>
      <c r="G318" s="33" t="s">
        <v>235</v>
      </c>
      <c r="H318" s="48">
        <v>11.6</v>
      </c>
      <c r="I318" s="49" t="s">
        <v>389</v>
      </c>
      <c r="J318" s="35" t="s">
        <v>235</v>
      </c>
      <c r="K318" s="35" t="s">
        <v>353</v>
      </c>
      <c r="L318" s="50" t="s">
        <v>348</v>
      </c>
      <c r="M318" s="26"/>
    </row>
    <row r="319" spans="1:13" x14ac:dyDescent="0.25">
      <c r="A319" s="41"/>
      <c r="B319" s="47"/>
      <c r="C319" s="41"/>
      <c r="D319" s="55"/>
      <c r="E319" s="54"/>
      <c r="F319" s="33" t="s">
        <v>337</v>
      </c>
      <c r="G319" s="33" t="s">
        <v>62</v>
      </c>
      <c r="H319" s="48">
        <v>0.25</v>
      </c>
      <c r="I319" s="49" t="s">
        <v>387</v>
      </c>
      <c r="J319" s="35"/>
      <c r="K319" s="35"/>
      <c r="L319" s="50"/>
      <c r="M319" s="26"/>
    </row>
    <row r="320" spans="1:13" x14ac:dyDescent="0.25">
      <c r="A320" s="41"/>
      <c r="B320" s="47"/>
      <c r="C320" s="41"/>
      <c r="D320" s="55"/>
      <c r="E320" s="54"/>
      <c r="F320" s="33"/>
      <c r="G320" s="33" t="s">
        <v>64</v>
      </c>
      <c r="H320" s="48">
        <v>1.8700000000000001E-2</v>
      </c>
      <c r="I320" s="49" t="s">
        <v>387</v>
      </c>
      <c r="J320" s="35" t="s">
        <v>345</v>
      </c>
      <c r="K320" s="35" t="s">
        <v>346</v>
      </c>
      <c r="L320" s="50" t="s">
        <v>344</v>
      </c>
      <c r="M320" s="26"/>
    </row>
    <row r="321" spans="1:13" x14ac:dyDescent="0.25">
      <c r="A321" s="41"/>
      <c r="B321" s="47"/>
      <c r="C321" s="41"/>
      <c r="D321" s="55"/>
      <c r="E321" s="54"/>
      <c r="F321" s="33" t="s">
        <v>338</v>
      </c>
      <c r="G321" s="33" t="s">
        <v>238</v>
      </c>
      <c r="H321" s="48">
        <v>1</v>
      </c>
      <c r="I321" s="49" t="s">
        <v>391</v>
      </c>
      <c r="J321" s="35"/>
      <c r="K321" s="35"/>
      <c r="L321" s="50"/>
      <c r="M321" s="26"/>
    </row>
    <row r="322" spans="1:13" x14ac:dyDescent="0.25">
      <c r="A322" s="41"/>
      <c r="B322" s="47"/>
      <c r="C322" s="41"/>
      <c r="D322" s="55"/>
      <c r="E322" s="54"/>
      <c r="F322" s="33" t="s">
        <v>339</v>
      </c>
      <c r="G322" s="33" t="s">
        <v>62</v>
      </c>
      <c r="H322" s="48">
        <v>7.0000000000000007E-2</v>
      </c>
      <c r="I322" s="49" t="s">
        <v>387</v>
      </c>
      <c r="J322" s="35"/>
      <c r="K322" s="35"/>
      <c r="L322" s="50"/>
      <c r="M322" s="26"/>
    </row>
    <row r="323" spans="1:13" x14ac:dyDescent="0.25">
      <c r="A323" s="41"/>
      <c r="B323" s="47"/>
      <c r="C323" s="41"/>
      <c r="D323" s="55"/>
      <c r="E323" s="54"/>
      <c r="F323" s="33"/>
      <c r="G323" s="33" t="s">
        <v>64</v>
      </c>
      <c r="H323" s="48">
        <v>5.3E-3</v>
      </c>
      <c r="I323" s="49" t="s">
        <v>387</v>
      </c>
      <c r="J323" s="35" t="s">
        <v>345</v>
      </c>
      <c r="K323" s="35" t="s">
        <v>346</v>
      </c>
      <c r="L323" s="50" t="s">
        <v>344</v>
      </c>
      <c r="M323" s="26"/>
    </row>
    <row r="324" spans="1:13" x14ac:dyDescent="0.25">
      <c r="A324" s="41"/>
      <c r="B324" s="47"/>
      <c r="C324" s="41"/>
      <c r="D324" s="55"/>
      <c r="E324" s="54"/>
      <c r="F324" s="33" t="s">
        <v>335</v>
      </c>
      <c r="G324" s="33" t="s">
        <v>50</v>
      </c>
      <c r="H324" s="48">
        <v>2.1000000000000001E-2</v>
      </c>
      <c r="I324" s="49" t="s">
        <v>387</v>
      </c>
      <c r="J324" s="35" t="s">
        <v>50</v>
      </c>
      <c r="K324" s="35" t="s">
        <v>352</v>
      </c>
      <c r="L324" s="50" t="s">
        <v>349</v>
      </c>
      <c r="M324" s="26"/>
    </row>
    <row r="325" spans="1:13" x14ac:dyDescent="0.25">
      <c r="A325" s="41"/>
      <c r="B325" s="47" t="s">
        <v>406</v>
      </c>
      <c r="C325" s="41" t="s">
        <v>239</v>
      </c>
      <c r="D325" s="55">
        <v>154.4</v>
      </c>
      <c r="E325" s="54" t="s">
        <v>368</v>
      </c>
      <c r="F325" s="33" t="s">
        <v>329</v>
      </c>
      <c r="G325" s="33" t="s">
        <v>41</v>
      </c>
      <c r="H325" s="48">
        <v>0.03</v>
      </c>
      <c r="I325" s="49" t="s">
        <v>387</v>
      </c>
      <c r="J325" s="35"/>
      <c r="K325" s="35"/>
      <c r="L325" s="50"/>
      <c r="M325" s="26"/>
    </row>
    <row r="326" spans="1:13" x14ac:dyDescent="0.25">
      <c r="A326" s="41"/>
      <c r="B326" s="47"/>
      <c r="C326" s="41"/>
      <c r="D326" s="55"/>
      <c r="E326" s="54"/>
      <c r="F326" s="35" t="s">
        <v>330</v>
      </c>
      <c r="G326" s="33" t="s">
        <v>64</v>
      </c>
      <c r="H326" s="48">
        <v>5.1999999999999998E-3</v>
      </c>
      <c r="I326" s="49" t="s">
        <v>387</v>
      </c>
      <c r="J326" s="35" t="s">
        <v>345</v>
      </c>
      <c r="K326" s="35" t="s">
        <v>346</v>
      </c>
      <c r="L326" s="50" t="s">
        <v>344</v>
      </c>
      <c r="M326" s="26"/>
    </row>
    <row r="327" spans="1:13" x14ac:dyDescent="0.25">
      <c r="A327" s="41"/>
      <c r="B327" s="47"/>
      <c r="C327" s="41"/>
      <c r="D327" s="55"/>
      <c r="E327" s="54"/>
      <c r="F327" s="33" t="s">
        <v>331</v>
      </c>
      <c r="G327" s="33" t="s">
        <v>64</v>
      </c>
      <c r="H327" s="48">
        <v>1E-3</v>
      </c>
      <c r="I327" s="49" t="s">
        <v>387</v>
      </c>
      <c r="J327" s="35" t="s">
        <v>345</v>
      </c>
      <c r="K327" s="35" t="s">
        <v>346</v>
      </c>
      <c r="L327" s="50" t="s">
        <v>344</v>
      </c>
      <c r="M327" s="26"/>
    </row>
    <row r="328" spans="1:13" x14ac:dyDescent="0.25">
      <c r="A328" s="41"/>
      <c r="B328" s="47"/>
      <c r="C328" s="41"/>
      <c r="D328" s="55"/>
      <c r="E328" s="54"/>
      <c r="F328" s="33" t="s">
        <v>332</v>
      </c>
      <c r="G328" s="33" t="s">
        <v>235</v>
      </c>
      <c r="H328" s="48">
        <v>11.6</v>
      </c>
      <c r="I328" s="49" t="s">
        <v>389</v>
      </c>
      <c r="J328" s="35" t="s">
        <v>235</v>
      </c>
      <c r="K328" s="35" t="s">
        <v>353</v>
      </c>
      <c r="L328" s="50" t="s">
        <v>348</v>
      </c>
      <c r="M328" s="26"/>
    </row>
    <row r="329" spans="1:13" x14ac:dyDescent="0.25">
      <c r="A329" s="41"/>
      <c r="B329" s="47"/>
      <c r="C329" s="41"/>
      <c r="D329" s="55"/>
      <c r="E329" s="54"/>
      <c r="F329" s="33" t="s">
        <v>333</v>
      </c>
      <c r="G329" s="33" t="s">
        <v>62</v>
      </c>
      <c r="H329" s="48">
        <v>0.35</v>
      </c>
      <c r="I329" s="49" t="s">
        <v>387</v>
      </c>
      <c r="J329" s="35"/>
      <c r="K329" s="35"/>
      <c r="L329" s="50"/>
      <c r="M329" s="26"/>
    </row>
    <row r="330" spans="1:13" x14ac:dyDescent="0.25">
      <c r="A330" s="41"/>
      <c r="B330" s="47"/>
      <c r="C330" s="41"/>
      <c r="D330" s="55"/>
      <c r="E330" s="54"/>
      <c r="F330" s="33"/>
      <c r="G330" s="33" t="s">
        <v>64</v>
      </c>
      <c r="H330" s="48">
        <v>2.5000000000000001E-2</v>
      </c>
      <c r="I330" s="49" t="s">
        <v>387</v>
      </c>
      <c r="J330" s="35" t="s">
        <v>345</v>
      </c>
      <c r="K330" s="35" t="s">
        <v>346</v>
      </c>
      <c r="L330" s="50" t="s">
        <v>344</v>
      </c>
      <c r="M330" s="26"/>
    </row>
    <row r="331" spans="1:13" x14ac:dyDescent="0.25">
      <c r="A331" s="41"/>
      <c r="B331" s="47"/>
      <c r="C331" s="41"/>
      <c r="D331" s="55"/>
      <c r="E331" s="54"/>
      <c r="F331" s="33" t="s">
        <v>334</v>
      </c>
      <c r="G331" s="33" t="s">
        <v>167</v>
      </c>
      <c r="H331" s="48">
        <v>1</v>
      </c>
      <c r="I331" s="49" t="s">
        <v>391</v>
      </c>
      <c r="J331" s="35"/>
      <c r="K331" s="35"/>
      <c r="L331" s="50"/>
      <c r="M331" s="26"/>
    </row>
    <row r="332" spans="1:13" x14ac:dyDescent="0.25">
      <c r="A332" s="41"/>
      <c r="B332" s="47"/>
      <c r="C332" s="41"/>
      <c r="D332" s="55"/>
      <c r="E332" s="54"/>
      <c r="F332" s="33" t="s">
        <v>335</v>
      </c>
      <c r="G332" s="33" t="s">
        <v>50</v>
      </c>
      <c r="H332" s="48">
        <v>2.1000000000000001E-2</v>
      </c>
      <c r="I332" s="49" t="s">
        <v>387</v>
      </c>
      <c r="J332" s="35" t="s">
        <v>50</v>
      </c>
      <c r="K332" s="35" t="s">
        <v>352</v>
      </c>
      <c r="L332" s="50" t="s">
        <v>349</v>
      </c>
      <c r="M332" s="26"/>
    </row>
    <row r="333" spans="1:13" x14ac:dyDescent="0.25">
      <c r="A333" s="41"/>
      <c r="B333" s="47"/>
      <c r="C333" s="41" t="s">
        <v>240</v>
      </c>
      <c r="D333" s="55">
        <v>96.5</v>
      </c>
      <c r="E333" s="54" t="s">
        <v>368</v>
      </c>
      <c r="F333" s="33" t="s">
        <v>329</v>
      </c>
      <c r="G333" s="33" t="s">
        <v>41</v>
      </c>
      <c r="H333" s="48">
        <v>0.03</v>
      </c>
      <c r="I333" s="49" t="s">
        <v>387</v>
      </c>
      <c r="J333" s="35"/>
      <c r="K333" s="35"/>
      <c r="L333" s="50"/>
      <c r="M333" s="26"/>
    </row>
    <row r="334" spans="1:13" x14ac:dyDescent="0.25">
      <c r="A334" s="41"/>
      <c r="B334" s="47"/>
      <c r="C334" s="41"/>
      <c r="D334" s="55"/>
      <c r="E334" s="54"/>
      <c r="F334" s="35" t="s">
        <v>330</v>
      </c>
      <c r="G334" s="33" t="s">
        <v>64</v>
      </c>
      <c r="H334" s="48">
        <v>2.2499999999999999E-2</v>
      </c>
      <c r="I334" s="49" t="s">
        <v>387</v>
      </c>
      <c r="J334" s="35" t="s">
        <v>345</v>
      </c>
      <c r="K334" s="35" t="s">
        <v>346</v>
      </c>
      <c r="L334" s="50" t="s">
        <v>344</v>
      </c>
      <c r="M334" s="26"/>
    </row>
    <row r="335" spans="1:13" x14ac:dyDescent="0.25">
      <c r="A335" s="41"/>
      <c r="B335" s="47"/>
      <c r="C335" s="41"/>
      <c r="D335" s="55"/>
      <c r="E335" s="54"/>
      <c r="F335" s="33" t="s">
        <v>331</v>
      </c>
      <c r="G335" s="33" t="s">
        <v>64</v>
      </c>
      <c r="H335" s="48">
        <v>1E-3</v>
      </c>
      <c r="I335" s="49" t="s">
        <v>387</v>
      </c>
      <c r="J335" s="35" t="s">
        <v>345</v>
      </c>
      <c r="K335" s="35" t="s">
        <v>346</v>
      </c>
      <c r="L335" s="50" t="s">
        <v>344</v>
      </c>
      <c r="M335" s="26"/>
    </row>
    <row r="336" spans="1:13" x14ac:dyDescent="0.25">
      <c r="A336" s="41"/>
      <c r="B336" s="47"/>
      <c r="C336" s="41"/>
      <c r="D336" s="55"/>
      <c r="E336" s="54"/>
      <c r="F336" s="33" t="s">
        <v>332</v>
      </c>
      <c r="G336" s="33" t="s">
        <v>235</v>
      </c>
      <c r="H336" s="48">
        <v>11.6</v>
      </c>
      <c r="I336" s="49" t="s">
        <v>389</v>
      </c>
      <c r="J336" s="35" t="s">
        <v>235</v>
      </c>
      <c r="K336" s="35" t="s">
        <v>353</v>
      </c>
      <c r="L336" s="50" t="s">
        <v>348</v>
      </c>
      <c r="M336" s="26"/>
    </row>
    <row r="337" spans="1:18" x14ac:dyDescent="0.25">
      <c r="A337" s="41"/>
      <c r="B337" s="47"/>
      <c r="C337" s="41"/>
      <c r="D337" s="55"/>
      <c r="E337" s="54"/>
      <c r="F337" s="33" t="s">
        <v>340</v>
      </c>
      <c r="G337" s="33" t="s">
        <v>62</v>
      </c>
      <c r="H337" s="48">
        <v>0.3</v>
      </c>
      <c r="I337" s="49" t="s">
        <v>387</v>
      </c>
      <c r="J337" s="35"/>
      <c r="K337" s="35"/>
      <c r="L337" s="50"/>
      <c r="M337" s="26"/>
    </row>
    <row r="338" spans="1:18" x14ac:dyDescent="0.25">
      <c r="A338" s="41"/>
      <c r="B338" s="47"/>
      <c r="C338" s="41"/>
      <c r="D338" s="55"/>
      <c r="E338" s="54"/>
      <c r="F338" s="33"/>
      <c r="G338" s="33" t="s">
        <v>64</v>
      </c>
      <c r="H338" s="48">
        <v>5.0000000000000001E-3</v>
      </c>
      <c r="I338" s="49" t="s">
        <v>387</v>
      </c>
      <c r="J338" s="35" t="s">
        <v>345</v>
      </c>
      <c r="K338" s="35" t="s">
        <v>346</v>
      </c>
      <c r="L338" s="50" t="s">
        <v>344</v>
      </c>
      <c r="M338" s="26"/>
    </row>
    <row r="339" spans="1:18" x14ac:dyDescent="0.25">
      <c r="A339" s="41"/>
      <c r="B339" s="47"/>
      <c r="C339" s="41" t="s">
        <v>241</v>
      </c>
      <c r="D339" s="55">
        <v>80.900000000000006</v>
      </c>
      <c r="E339" s="54" t="s">
        <v>368</v>
      </c>
      <c r="F339" s="35" t="s">
        <v>341</v>
      </c>
      <c r="G339" s="33" t="s">
        <v>41</v>
      </c>
      <c r="H339" s="48">
        <v>1.4999999999999999E-2</v>
      </c>
      <c r="I339" s="49" t="s">
        <v>387</v>
      </c>
      <c r="J339" s="35"/>
      <c r="K339" s="35"/>
      <c r="L339" s="50"/>
      <c r="M339" s="26"/>
    </row>
    <row r="340" spans="1:18" x14ac:dyDescent="0.25">
      <c r="A340" s="41"/>
      <c r="B340" s="47"/>
      <c r="C340" s="41"/>
      <c r="D340" s="55"/>
      <c r="E340" s="54"/>
      <c r="F340" s="33"/>
      <c r="G340" s="33" t="s">
        <v>76</v>
      </c>
      <c r="H340" s="48">
        <v>0.05</v>
      </c>
      <c r="I340" s="49" t="s">
        <v>389</v>
      </c>
      <c r="J340" s="35"/>
      <c r="K340" s="35"/>
      <c r="L340" s="50"/>
      <c r="M340" s="26"/>
    </row>
    <row r="341" spans="1:18" x14ac:dyDescent="0.25">
      <c r="A341" s="41"/>
      <c r="B341" s="47"/>
      <c r="C341" s="41" t="s">
        <v>242</v>
      </c>
      <c r="D341" s="55">
        <v>661.5</v>
      </c>
      <c r="E341" s="54" t="s">
        <v>368</v>
      </c>
      <c r="F341" s="33" t="s">
        <v>329</v>
      </c>
      <c r="G341" s="33" t="s">
        <v>41</v>
      </c>
      <c r="H341" s="48">
        <v>0.03</v>
      </c>
      <c r="I341" s="49" t="s">
        <v>387</v>
      </c>
      <c r="J341" s="35"/>
      <c r="K341" s="35"/>
      <c r="L341" s="50"/>
      <c r="M341" s="26"/>
    </row>
    <row r="342" spans="1:18" x14ac:dyDescent="0.25">
      <c r="A342" s="41"/>
      <c r="B342" s="47"/>
      <c r="C342" s="41"/>
      <c r="D342" s="55"/>
      <c r="E342" s="54"/>
      <c r="F342" s="35" t="s">
        <v>330</v>
      </c>
      <c r="G342" s="33" t="s">
        <v>64</v>
      </c>
      <c r="H342" s="48">
        <v>5.1999999999999998E-3</v>
      </c>
      <c r="I342" s="49" t="s">
        <v>387</v>
      </c>
      <c r="J342" s="35" t="s">
        <v>345</v>
      </c>
      <c r="K342" s="35" t="s">
        <v>346</v>
      </c>
      <c r="L342" s="50" t="s">
        <v>344</v>
      </c>
      <c r="M342" s="26"/>
    </row>
    <row r="343" spans="1:18" x14ac:dyDescent="0.25">
      <c r="A343" s="41"/>
      <c r="B343" s="47"/>
      <c r="C343" s="41"/>
      <c r="D343" s="55"/>
      <c r="E343" s="54"/>
      <c r="F343" s="33" t="s">
        <v>331</v>
      </c>
      <c r="G343" s="33" t="s">
        <v>64</v>
      </c>
      <c r="H343" s="48">
        <v>1E-3</v>
      </c>
      <c r="I343" s="49" t="s">
        <v>387</v>
      </c>
      <c r="J343" s="35" t="s">
        <v>345</v>
      </c>
      <c r="K343" s="35" t="s">
        <v>346</v>
      </c>
      <c r="L343" s="50" t="s">
        <v>344</v>
      </c>
      <c r="M343" s="26"/>
    </row>
    <row r="344" spans="1:18" x14ac:dyDescent="0.25">
      <c r="A344" s="41"/>
      <c r="B344" s="47"/>
      <c r="C344" s="41"/>
      <c r="D344" s="55"/>
      <c r="E344" s="54"/>
      <c r="F344" s="33" t="s">
        <v>332</v>
      </c>
      <c r="G344" s="33" t="s">
        <v>235</v>
      </c>
      <c r="H344" s="48">
        <v>11.6</v>
      </c>
      <c r="I344" s="49" t="s">
        <v>389</v>
      </c>
      <c r="J344" s="35" t="s">
        <v>235</v>
      </c>
      <c r="K344" s="35" t="s">
        <v>353</v>
      </c>
      <c r="L344" s="50" t="s">
        <v>348</v>
      </c>
      <c r="M344" s="26"/>
    </row>
    <row r="345" spans="1:18" x14ac:dyDescent="0.25">
      <c r="A345" s="41"/>
      <c r="B345" s="47"/>
      <c r="C345" s="41"/>
      <c r="D345" s="55"/>
      <c r="E345" s="54"/>
      <c r="F345" s="33" t="s">
        <v>342</v>
      </c>
      <c r="G345" s="33" t="s">
        <v>62</v>
      </c>
      <c r="H345" s="48">
        <v>0.08</v>
      </c>
      <c r="I345" s="49" t="s">
        <v>387</v>
      </c>
      <c r="J345" s="35"/>
      <c r="K345" s="35"/>
      <c r="L345" s="50"/>
      <c r="M345" s="26"/>
    </row>
    <row r="346" spans="1:18" x14ac:dyDescent="0.25">
      <c r="A346" s="41"/>
      <c r="B346" s="47"/>
      <c r="C346" s="41"/>
      <c r="D346" s="55"/>
      <c r="E346" s="54"/>
      <c r="F346" s="33"/>
      <c r="G346" s="33" t="s">
        <v>64</v>
      </c>
      <c r="H346" s="48">
        <v>7.1999999999999998E-3</v>
      </c>
      <c r="I346" s="49" t="s">
        <v>387</v>
      </c>
      <c r="J346" s="35" t="s">
        <v>345</v>
      </c>
      <c r="K346" s="35" t="s">
        <v>346</v>
      </c>
      <c r="L346" s="50" t="s">
        <v>344</v>
      </c>
      <c r="M346" s="26"/>
    </row>
    <row r="347" spans="1:18" x14ac:dyDescent="0.25">
      <c r="A347" s="14" t="s">
        <v>78</v>
      </c>
      <c r="B347" s="38"/>
      <c r="C347" s="38" t="s">
        <v>30</v>
      </c>
      <c r="D347" s="38"/>
      <c r="E347" s="38"/>
      <c r="F347" s="38"/>
      <c r="G347" s="39" t="s">
        <v>30</v>
      </c>
      <c r="H347" s="39"/>
      <c r="I347" s="39"/>
      <c r="J347" s="38"/>
      <c r="K347" s="38"/>
      <c r="L347" s="52"/>
      <c r="M347" s="52"/>
    </row>
    <row r="348" spans="1:18" x14ac:dyDescent="0.25">
      <c r="A348" s="24" t="s">
        <v>79</v>
      </c>
      <c r="B348" s="54" t="s">
        <v>80</v>
      </c>
      <c r="C348" s="54" t="s">
        <v>80</v>
      </c>
      <c r="D348" s="55">
        <v>1</v>
      </c>
      <c r="E348" s="54" t="s">
        <v>370</v>
      </c>
      <c r="F348" s="54" t="s">
        <v>80</v>
      </c>
      <c r="G348" s="36" t="s">
        <v>81</v>
      </c>
      <c r="H348" s="48">
        <v>4</v>
      </c>
      <c r="I348" s="49" t="s">
        <v>392</v>
      </c>
      <c r="J348" s="35"/>
      <c r="K348" s="35"/>
      <c r="L348" s="50"/>
      <c r="M348" s="50"/>
    </row>
    <row r="349" spans="1:18" x14ac:dyDescent="0.25">
      <c r="A349" s="24"/>
      <c r="B349" s="54"/>
      <c r="C349" s="54"/>
      <c r="D349" s="55"/>
      <c r="E349" s="54"/>
      <c r="F349" s="54"/>
      <c r="G349" s="36" t="s">
        <v>82</v>
      </c>
      <c r="H349" s="48">
        <v>13</v>
      </c>
      <c r="I349" s="49" t="s">
        <v>392</v>
      </c>
      <c r="J349" s="35"/>
      <c r="K349" s="35"/>
      <c r="L349" s="50"/>
      <c r="M349" s="50"/>
    </row>
    <row r="350" spans="1:18" x14ac:dyDescent="0.25">
      <c r="A350" s="15" t="s">
        <v>29</v>
      </c>
      <c r="B350" s="30"/>
      <c r="C350" s="30" t="s">
        <v>30</v>
      </c>
      <c r="D350" s="30"/>
      <c r="E350" s="30"/>
      <c r="F350" s="30"/>
      <c r="G350" s="31" t="s">
        <v>30</v>
      </c>
      <c r="H350" s="31"/>
      <c r="I350" s="31"/>
      <c r="J350" s="46"/>
      <c r="K350" s="46"/>
      <c r="L350" s="46"/>
      <c r="M350" s="46"/>
    </row>
    <row r="351" spans="1:18" x14ac:dyDescent="0.25">
      <c r="A351" s="24" t="s">
        <v>31</v>
      </c>
      <c r="B351" s="47" t="s">
        <v>385</v>
      </c>
      <c r="C351" s="35" t="s">
        <v>32</v>
      </c>
      <c r="D351" s="36">
        <v>406</v>
      </c>
      <c r="E351" s="35" t="s">
        <v>4</v>
      </c>
      <c r="F351" s="35" t="s">
        <v>250</v>
      </c>
      <c r="G351" s="12" t="s">
        <v>33</v>
      </c>
      <c r="H351" s="48">
        <v>1</v>
      </c>
      <c r="I351" s="49" t="s">
        <v>386</v>
      </c>
      <c r="J351" s="50"/>
      <c r="K351" s="50"/>
      <c r="L351" s="50"/>
      <c r="M351" s="50" t="s">
        <v>360</v>
      </c>
      <c r="N351" s="8"/>
      <c r="O351" s="10"/>
      <c r="P351" s="10"/>
      <c r="Q351" s="16"/>
      <c r="R351" s="9"/>
    </row>
    <row r="352" spans="1:18" x14ac:dyDescent="0.25">
      <c r="A352" s="24"/>
      <c r="B352" s="47"/>
      <c r="C352" s="35" t="s">
        <v>34</v>
      </c>
      <c r="D352" s="36">
        <v>348</v>
      </c>
      <c r="E352" s="35" t="s">
        <v>4</v>
      </c>
      <c r="F352" s="35" t="s">
        <v>251</v>
      </c>
      <c r="G352" s="12" t="s">
        <v>35</v>
      </c>
      <c r="H352" s="48">
        <v>1</v>
      </c>
      <c r="I352" s="49" t="s">
        <v>386</v>
      </c>
      <c r="J352" s="50"/>
      <c r="K352" s="50"/>
      <c r="L352" s="50"/>
      <c r="M352" s="50"/>
      <c r="N352" s="8"/>
      <c r="O352" s="11"/>
      <c r="P352" s="11"/>
      <c r="Q352" s="16"/>
    </row>
    <row r="353" spans="1:13" x14ac:dyDescent="0.25">
      <c r="A353" s="30" t="s">
        <v>172</v>
      </c>
      <c r="B353" s="30"/>
      <c r="C353" s="30" t="s">
        <v>30</v>
      </c>
      <c r="D353" s="30"/>
      <c r="E353" s="30"/>
      <c r="F353" s="30"/>
      <c r="G353" s="30" t="s">
        <v>30</v>
      </c>
      <c r="H353" s="30"/>
      <c r="I353" s="30"/>
      <c r="J353" s="30"/>
      <c r="K353" s="30"/>
      <c r="L353" s="46"/>
      <c r="M353" s="18"/>
    </row>
    <row r="354" spans="1:13" x14ac:dyDescent="0.25">
      <c r="A354" s="41" t="s">
        <v>173</v>
      </c>
      <c r="B354" s="41" t="s">
        <v>385</v>
      </c>
      <c r="C354" s="33" t="s">
        <v>174</v>
      </c>
      <c r="D354" s="36">
        <v>714</v>
      </c>
      <c r="E354" s="35" t="s">
        <v>4</v>
      </c>
      <c r="F354" s="33" t="s">
        <v>300</v>
      </c>
      <c r="G354" s="33" t="s">
        <v>175</v>
      </c>
      <c r="H354" s="48">
        <v>1</v>
      </c>
      <c r="I354" s="49" t="s">
        <v>386</v>
      </c>
      <c r="J354" s="35"/>
      <c r="K354" s="35"/>
      <c r="L354" s="50"/>
      <c r="M354" s="17" t="s">
        <v>366</v>
      </c>
    </row>
    <row r="355" spans="1:13" x14ac:dyDescent="0.25">
      <c r="A355" s="41"/>
      <c r="B355" s="41"/>
      <c r="C355" s="33" t="s">
        <v>176</v>
      </c>
      <c r="D355" s="36">
        <v>224</v>
      </c>
      <c r="E355" s="35" t="s">
        <v>4</v>
      </c>
      <c r="F355" s="33" t="s">
        <v>301</v>
      </c>
      <c r="G355" s="33" t="s">
        <v>177</v>
      </c>
      <c r="H355" s="48">
        <v>1</v>
      </c>
      <c r="I355" s="49" t="s">
        <v>386</v>
      </c>
      <c r="J355" s="35"/>
      <c r="K355" s="35"/>
      <c r="L355" s="50"/>
      <c r="M355" s="17"/>
    </row>
    <row r="356" spans="1:13" x14ac:dyDescent="0.25">
      <c r="A356" s="41"/>
      <c r="B356" s="41"/>
      <c r="C356" s="33" t="s">
        <v>178</v>
      </c>
      <c r="D356" s="36">
        <v>4.13</v>
      </c>
      <c r="E356" s="35" t="s">
        <v>371</v>
      </c>
      <c r="F356" s="33" t="s">
        <v>302</v>
      </c>
      <c r="G356" s="33" t="s">
        <v>179</v>
      </c>
      <c r="H356" s="48">
        <v>1</v>
      </c>
      <c r="I356" s="49" t="s">
        <v>396</v>
      </c>
      <c r="J356" s="35"/>
      <c r="K356" s="35"/>
      <c r="L356" s="50"/>
      <c r="M356" s="17"/>
    </row>
    <row r="357" spans="1:13" x14ac:dyDescent="0.25">
      <c r="A357" s="30" t="s">
        <v>16</v>
      </c>
      <c r="B357" s="30"/>
      <c r="C357" s="30" t="s">
        <v>30</v>
      </c>
      <c r="D357" s="30"/>
      <c r="E357" s="30"/>
      <c r="F357" s="30"/>
      <c r="G357" s="30" t="s">
        <v>30</v>
      </c>
      <c r="H357" s="30"/>
      <c r="I357" s="30"/>
      <c r="J357" s="30"/>
      <c r="K357" s="30"/>
      <c r="L357" s="46"/>
      <c r="M357" s="18"/>
    </row>
    <row r="358" spans="1:13" x14ac:dyDescent="0.25">
      <c r="A358" s="33" t="s">
        <v>180</v>
      </c>
      <c r="B358" s="49" t="s">
        <v>181</v>
      </c>
      <c r="C358" s="33" t="s">
        <v>181</v>
      </c>
      <c r="D358" s="36">
        <v>43</v>
      </c>
      <c r="E358" s="35" t="s">
        <v>370</v>
      </c>
      <c r="F358" s="33" t="s">
        <v>303</v>
      </c>
      <c r="G358" s="33" t="s">
        <v>182</v>
      </c>
      <c r="H358" s="48">
        <v>1</v>
      </c>
      <c r="I358" s="49" t="s">
        <v>392</v>
      </c>
      <c r="J358" s="35"/>
      <c r="K358" s="35"/>
      <c r="L358" s="50"/>
      <c r="M358" s="17"/>
    </row>
    <row r="359" spans="1:13" x14ac:dyDescent="0.25">
      <c r="A359" s="33" t="s">
        <v>183</v>
      </c>
      <c r="B359" s="49" t="s">
        <v>184</v>
      </c>
      <c r="C359" s="33" t="s">
        <v>184</v>
      </c>
      <c r="D359" s="36">
        <v>5180</v>
      </c>
      <c r="E359" s="35" t="s">
        <v>4</v>
      </c>
      <c r="F359" s="33" t="s">
        <v>304</v>
      </c>
      <c r="G359" s="33" t="s">
        <v>185</v>
      </c>
      <c r="H359" s="48">
        <v>1</v>
      </c>
      <c r="I359" s="49" t="s">
        <v>386</v>
      </c>
      <c r="J359" s="35"/>
      <c r="K359" s="35"/>
      <c r="L359" s="50"/>
      <c r="M359" s="17"/>
    </row>
    <row r="360" spans="1:13" x14ac:dyDescent="0.25">
      <c r="A360" s="33" t="s">
        <v>186</v>
      </c>
      <c r="B360" s="49" t="s">
        <v>401</v>
      </c>
      <c r="C360" s="33" t="s">
        <v>187</v>
      </c>
      <c r="D360" s="36">
        <v>41</v>
      </c>
      <c r="E360" s="35" t="s">
        <v>370</v>
      </c>
      <c r="F360" s="33" t="s">
        <v>187</v>
      </c>
      <c r="G360" s="33" t="s">
        <v>188</v>
      </c>
      <c r="H360" s="48">
        <v>25</v>
      </c>
      <c r="I360" s="49" t="s">
        <v>399</v>
      </c>
      <c r="J360" s="35"/>
      <c r="K360" s="35"/>
      <c r="L360" s="50"/>
      <c r="M360" s="17" t="s">
        <v>366</v>
      </c>
    </row>
    <row r="361" spans="1:13" x14ac:dyDescent="0.25">
      <c r="A361" s="41" t="s">
        <v>189</v>
      </c>
      <c r="B361" s="47" t="s">
        <v>385</v>
      </c>
      <c r="C361" s="33" t="s">
        <v>190</v>
      </c>
      <c r="D361" s="36">
        <v>138.6</v>
      </c>
      <c r="E361" s="35" t="s">
        <v>368</v>
      </c>
      <c r="F361" s="33" t="s">
        <v>306</v>
      </c>
      <c r="G361" s="33" t="s">
        <v>191</v>
      </c>
      <c r="H361" s="48">
        <v>0.66700000000000004</v>
      </c>
      <c r="I361" s="49" t="s">
        <v>391</v>
      </c>
      <c r="J361" s="35"/>
      <c r="K361" s="35"/>
      <c r="L361" s="50"/>
      <c r="M361" s="17"/>
    </row>
    <row r="362" spans="1:13" x14ac:dyDescent="0.25">
      <c r="A362" s="41"/>
      <c r="B362" s="47"/>
      <c r="C362" s="33" t="s">
        <v>192</v>
      </c>
      <c r="D362" s="36">
        <v>4.59</v>
      </c>
      <c r="E362" s="35" t="s">
        <v>371</v>
      </c>
      <c r="F362" s="33" t="s">
        <v>302</v>
      </c>
      <c r="G362" s="33" t="s">
        <v>179</v>
      </c>
      <c r="H362" s="48">
        <v>1</v>
      </c>
      <c r="I362" s="49" t="s">
        <v>396</v>
      </c>
      <c r="J362" s="35"/>
      <c r="K362" s="35"/>
      <c r="L362" s="50"/>
      <c r="M362" s="17"/>
    </row>
    <row r="363" spans="1:13" x14ac:dyDescent="0.25">
      <c r="A363" s="41"/>
      <c r="B363" s="47"/>
      <c r="C363" s="33" t="s">
        <v>193</v>
      </c>
      <c r="D363" s="36">
        <v>891</v>
      </c>
      <c r="E363" s="35" t="s">
        <v>4</v>
      </c>
      <c r="F363" s="33" t="s">
        <v>300</v>
      </c>
      <c r="G363" s="33" t="s">
        <v>175</v>
      </c>
      <c r="H363" s="48">
        <v>1</v>
      </c>
      <c r="I363" s="49" t="s">
        <v>386</v>
      </c>
      <c r="J363" s="35"/>
      <c r="K363" s="35"/>
      <c r="L363" s="50"/>
      <c r="M363" s="17"/>
    </row>
    <row r="364" spans="1:13" x14ac:dyDescent="0.25">
      <c r="A364" s="41"/>
      <c r="B364" s="47"/>
      <c r="C364" s="33" t="s">
        <v>194</v>
      </c>
      <c r="D364" s="36">
        <v>484</v>
      </c>
      <c r="E364" s="35" t="s">
        <v>4</v>
      </c>
      <c r="F364" s="33" t="s">
        <v>307</v>
      </c>
      <c r="G364" s="33" t="s">
        <v>158</v>
      </c>
      <c r="H364" s="48">
        <v>1</v>
      </c>
      <c r="I364" s="49" t="s">
        <v>386</v>
      </c>
      <c r="J364" s="35"/>
      <c r="K364" s="35"/>
      <c r="L364" s="50"/>
      <c r="M364" s="17"/>
    </row>
    <row r="365" spans="1:13" x14ac:dyDescent="0.25">
      <c r="A365" s="30" t="s">
        <v>195</v>
      </c>
      <c r="B365" s="30"/>
      <c r="C365" s="30" t="s">
        <v>30</v>
      </c>
      <c r="D365" s="30"/>
      <c r="E365" s="30"/>
      <c r="F365" s="30"/>
      <c r="G365" s="30" t="s">
        <v>30</v>
      </c>
      <c r="H365" s="30"/>
      <c r="I365" s="30"/>
      <c r="J365" s="30"/>
      <c r="K365" s="30"/>
      <c r="L365" s="46"/>
      <c r="M365" s="18"/>
    </row>
    <row r="366" spans="1:13" x14ac:dyDescent="0.25">
      <c r="A366" s="41" t="s">
        <v>196</v>
      </c>
      <c r="B366" s="47" t="s">
        <v>402</v>
      </c>
      <c r="C366" s="33" t="s">
        <v>197</v>
      </c>
      <c r="D366" s="36">
        <v>0.7</v>
      </c>
      <c r="E366" s="35" t="s">
        <v>370</v>
      </c>
      <c r="F366" s="33" t="s">
        <v>309</v>
      </c>
      <c r="G366" s="33" t="s">
        <v>198</v>
      </c>
      <c r="H366" s="48">
        <v>1</v>
      </c>
      <c r="I366" s="49" t="s">
        <v>392</v>
      </c>
      <c r="J366" s="35"/>
      <c r="K366" s="35"/>
      <c r="L366" s="50"/>
      <c r="M366" s="26" t="s">
        <v>365</v>
      </c>
    </row>
    <row r="367" spans="1:13" x14ac:dyDescent="0.25">
      <c r="A367" s="41"/>
      <c r="B367" s="47"/>
      <c r="C367" s="33" t="s">
        <v>199</v>
      </c>
      <c r="D367" s="36">
        <v>41</v>
      </c>
      <c r="E367" s="35" t="s">
        <v>370</v>
      </c>
      <c r="F367" s="33" t="s">
        <v>308</v>
      </c>
      <c r="G367" s="33" t="s">
        <v>200</v>
      </c>
      <c r="H367" s="48">
        <v>41</v>
      </c>
      <c r="I367" s="49" t="s">
        <v>399</v>
      </c>
      <c r="J367" s="35"/>
      <c r="K367" s="35"/>
      <c r="L367" s="50"/>
      <c r="M367" s="26"/>
    </row>
    <row r="368" spans="1:13" x14ac:dyDescent="0.25">
      <c r="A368" s="41"/>
      <c r="B368" s="47"/>
      <c r="C368" s="33" t="s">
        <v>201</v>
      </c>
      <c r="D368" s="36">
        <v>28</v>
      </c>
      <c r="E368" s="35" t="s">
        <v>370</v>
      </c>
      <c r="F368" s="33" t="s">
        <v>310</v>
      </c>
      <c r="G368" s="33" t="s">
        <v>202</v>
      </c>
      <c r="H368" s="48">
        <v>4</v>
      </c>
      <c r="I368" s="49" t="s">
        <v>399</v>
      </c>
      <c r="J368" s="35"/>
      <c r="K368" s="35"/>
      <c r="L368" s="50"/>
      <c r="M368" s="26"/>
    </row>
    <row r="369" spans="1:13" x14ac:dyDescent="0.25">
      <c r="A369" s="41" t="s">
        <v>10</v>
      </c>
      <c r="B369" s="47" t="s">
        <v>10</v>
      </c>
      <c r="C369" s="33" t="s">
        <v>203</v>
      </c>
      <c r="D369" s="36">
        <v>11.2</v>
      </c>
      <c r="E369" s="35" t="s">
        <v>371</v>
      </c>
      <c r="F369" s="33" t="s">
        <v>302</v>
      </c>
      <c r="G369" s="33" t="s">
        <v>204</v>
      </c>
      <c r="H369" s="48">
        <v>1</v>
      </c>
      <c r="I369" s="49" t="s">
        <v>396</v>
      </c>
      <c r="J369" s="35"/>
      <c r="K369" s="35"/>
      <c r="L369" s="50"/>
      <c r="M369" s="26"/>
    </row>
    <row r="370" spans="1:13" x14ac:dyDescent="0.25">
      <c r="A370" s="41"/>
      <c r="B370" s="47"/>
      <c r="C370" s="33" t="s">
        <v>205</v>
      </c>
      <c r="D370" s="36">
        <v>127</v>
      </c>
      <c r="E370" s="35" t="s">
        <v>4</v>
      </c>
      <c r="F370" s="33" t="s">
        <v>311</v>
      </c>
      <c r="G370" s="33" t="s">
        <v>33</v>
      </c>
      <c r="H370" s="48">
        <v>1</v>
      </c>
      <c r="I370" s="49" t="s">
        <v>386</v>
      </c>
      <c r="J370" s="35"/>
      <c r="K370" s="35"/>
      <c r="L370" s="50"/>
      <c r="M370" s="26"/>
    </row>
    <row r="371" spans="1:13" x14ac:dyDescent="0.25">
      <c r="A371" s="41"/>
      <c r="B371" s="47"/>
      <c r="C371" s="33" t="s">
        <v>206</v>
      </c>
      <c r="D371" s="36">
        <v>1341</v>
      </c>
      <c r="E371" s="35" t="s">
        <v>4</v>
      </c>
      <c r="F371" s="33" t="s">
        <v>305</v>
      </c>
      <c r="G371" s="33" t="s">
        <v>207</v>
      </c>
      <c r="H371" s="48">
        <v>1</v>
      </c>
      <c r="I371" s="49" t="s">
        <v>386</v>
      </c>
      <c r="J371" s="35"/>
      <c r="K371" s="35"/>
      <c r="L371" s="50"/>
      <c r="M371" s="26"/>
    </row>
  </sheetData>
  <mergeCells count="293">
    <mergeCell ref="M64:M86"/>
    <mergeCell ref="M91:M191"/>
    <mergeCell ref="M244:M297"/>
    <mergeCell ref="M301:M346"/>
    <mergeCell ref="M193:M221"/>
    <mergeCell ref="M366:M371"/>
    <mergeCell ref="B325:B346"/>
    <mergeCell ref="A299:A346"/>
    <mergeCell ref="C341:C346"/>
    <mergeCell ref="D341:D346"/>
    <mergeCell ref="E341:E346"/>
    <mergeCell ref="C9:C10"/>
    <mergeCell ref="D9:D10"/>
    <mergeCell ref="E9:E10"/>
    <mergeCell ref="D11:D12"/>
    <mergeCell ref="E11:E12"/>
    <mergeCell ref="C11:C12"/>
    <mergeCell ref="A351:A352"/>
    <mergeCell ref="B351:B352"/>
    <mergeCell ref="B4:B5"/>
    <mergeCell ref="A4:A5"/>
    <mergeCell ref="A9:A62"/>
    <mergeCell ref="B9:B13"/>
    <mergeCell ref="E32:E35"/>
    <mergeCell ref="D32:D35"/>
    <mergeCell ref="C32:C35"/>
    <mergeCell ref="C36:C39"/>
    <mergeCell ref="D36:D39"/>
    <mergeCell ref="E36:E39"/>
    <mergeCell ref="E14:E15"/>
    <mergeCell ref="D14:D15"/>
    <mergeCell ref="C14:C15"/>
    <mergeCell ref="D16:D17"/>
    <mergeCell ref="E16:E17"/>
    <mergeCell ref="C16:C17"/>
    <mergeCell ref="C18:C19"/>
    <mergeCell ref="D18:D19"/>
    <mergeCell ref="E18:E19"/>
    <mergeCell ref="E20:E25"/>
    <mergeCell ref="D20:D25"/>
    <mergeCell ref="C20:C25"/>
    <mergeCell ref="C26:C31"/>
    <mergeCell ref="D26:D31"/>
    <mergeCell ref="E26:E31"/>
    <mergeCell ref="E40:E43"/>
    <mergeCell ref="D40:D43"/>
    <mergeCell ref="C40:C43"/>
    <mergeCell ref="C44:C47"/>
    <mergeCell ref="C48:C51"/>
    <mergeCell ref="E48:E51"/>
    <mergeCell ref="D48:D51"/>
    <mergeCell ref="D44:D47"/>
    <mergeCell ref="E44:E47"/>
    <mergeCell ref="A348:A349"/>
    <mergeCell ref="B348:B349"/>
    <mergeCell ref="C348:C349"/>
    <mergeCell ref="D348:D349"/>
    <mergeCell ref="E348:E349"/>
    <mergeCell ref="C52:C56"/>
    <mergeCell ref="C57:C60"/>
    <mergeCell ref="C61:C62"/>
    <mergeCell ref="D61:D62"/>
    <mergeCell ref="E61:E62"/>
    <mergeCell ref="E57:E60"/>
    <mergeCell ref="D57:D60"/>
    <mergeCell ref="D52:D56"/>
    <mergeCell ref="E52:E56"/>
    <mergeCell ref="B14:B62"/>
    <mergeCell ref="D67:D68"/>
    <mergeCell ref="E67:E68"/>
    <mergeCell ref="E69:E70"/>
    <mergeCell ref="E71:E72"/>
    <mergeCell ref="E73:E74"/>
    <mergeCell ref="F348:F349"/>
    <mergeCell ref="B65:B86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D85:D86"/>
    <mergeCell ref="D65:D66"/>
    <mergeCell ref="E65:E66"/>
    <mergeCell ref="E85:E86"/>
    <mergeCell ref="D69:D70"/>
    <mergeCell ref="D71:D72"/>
    <mergeCell ref="D73:D74"/>
    <mergeCell ref="D75:D76"/>
    <mergeCell ref="D77:D78"/>
    <mergeCell ref="D79:D80"/>
    <mergeCell ref="D81:D82"/>
    <mergeCell ref="D83:D84"/>
    <mergeCell ref="E75:E76"/>
    <mergeCell ref="E77:E78"/>
    <mergeCell ref="E79:E80"/>
    <mergeCell ref="E81:E82"/>
    <mergeCell ref="E83:E84"/>
    <mergeCell ref="A88:A90"/>
    <mergeCell ref="B88:B90"/>
    <mergeCell ref="A91:A191"/>
    <mergeCell ref="B91:B191"/>
    <mergeCell ref="C188:C191"/>
    <mergeCell ref="C184:C187"/>
    <mergeCell ref="C178:C183"/>
    <mergeCell ref="C171:C177"/>
    <mergeCell ref="C166:C170"/>
    <mergeCell ref="C159:C165"/>
    <mergeCell ref="C151:C158"/>
    <mergeCell ref="C146:C150"/>
    <mergeCell ref="C141:C145"/>
    <mergeCell ref="C137:C140"/>
    <mergeCell ref="C133:C136"/>
    <mergeCell ref="C97:C102"/>
    <mergeCell ref="C91:C96"/>
    <mergeCell ref="D91:D96"/>
    <mergeCell ref="E91:E96"/>
    <mergeCell ref="E97:E102"/>
    <mergeCell ref="D97:D102"/>
    <mergeCell ref="C125:C132"/>
    <mergeCell ref="C118:C124"/>
    <mergeCell ref="C111:C117"/>
    <mergeCell ref="C107:C110"/>
    <mergeCell ref="C103:C106"/>
    <mergeCell ref="D118:D124"/>
    <mergeCell ref="E118:E124"/>
    <mergeCell ref="D125:D132"/>
    <mergeCell ref="E125:E132"/>
    <mergeCell ref="D133:D136"/>
    <mergeCell ref="E133:E136"/>
    <mergeCell ref="D103:D106"/>
    <mergeCell ref="E103:E106"/>
    <mergeCell ref="D107:D110"/>
    <mergeCell ref="E107:E110"/>
    <mergeCell ref="D111:D117"/>
    <mergeCell ref="E111:E117"/>
    <mergeCell ref="D151:D158"/>
    <mergeCell ref="E151:E158"/>
    <mergeCell ref="E159:E165"/>
    <mergeCell ref="D159:D165"/>
    <mergeCell ref="D166:D170"/>
    <mergeCell ref="E166:E170"/>
    <mergeCell ref="D137:D140"/>
    <mergeCell ref="E137:E140"/>
    <mergeCell ref="D141:D145"/>
    <mergeCell ref="E141:E145"/>
    <mergeCell ref="E146:E150"/>
    <mergeCell ref="D146:D150"/>
    <mergeCell ref="D188:D191"/>
    <mergeCell ref="E188:E191"/>
    <mergeCell ref="A194:A214"/>
    <mergeCell ref="A215:A221"/>
    <mergeCell ref="B194:B214"/>
    <mergeCell ref="B215:B221"/>
    <mergeCell ref="D171:D177"/>
    <mergeCell ref="E171:E177"/>
    <mergeCell ref="D178:D183"/>
    <mergeCell ref="E178:E183"/>
    <mergeCell ref="E184:E187"/>
    <mergeCell ref="D184:D187"/>
    <mergeCell ref="E223:E229"/>
    <mergeCell ref="E230:E235"/>
    <mergeCell ref="D230:D235"/>
    <mergeCell ref="D237:D239"/>
    <mergeCell ref="E237:E239"/>
    <mergeCell ref="A223:A235"/>
    <mergeCell ref="B223:B235"/>
    <mergeCell ref="C223:C229"/>
    <mergeCell ref="C230:C235"/>
    <mergeCell ref="D223:D229"/>
    <mergeCell ref="B366:B368"/>
    <mergeCell ref="D241:D242"/>
    <mergeCell ref="E241:E242"/>
    <mergeCell ref="F241:F242"/>
    <mergeCell ref="A354:A356"/>
    <mergeCell ref="B354:B356"/>
    <mergeCell ref="C237:C239"/>
    <mergeCell ref="B237:B239"/>
    <mergeCell ref="A237:A239"/>
    <mergeCell ref="A241:A242"/>
    <mergeCell ref="B241:B242"/>
    <mergeCell ref="C241:C242"/>
    <mergeCell ref="E309:E314"/>
    <mergeCell ref="D309:D314"/>
    <mergeCell ref="D315:D324"/>
    <mergeCell ref="E315:E324"/>
    <mergeCell ref="B301:B324"/>
    <mergeCell ref="C339:C340"/>
    <mergeCell ref="C333:C338"/>
    <mergeCell ref="C325:C332"/>
    <mergeCell ref="C315:C324"/>
    <mergeCell ref="C309:C314"/>
    <mergeCell ref="C301:C308"/>
    <mergeCell ref="B299:B300"/>
    <mergeCell ref="C244:C245"/>
    <mergeCell ref="C246:C251"/>
    <mergeCell ref="C252:C257"/>
    <mergeCell ref="C258:C259"/>
    <mergeCell ref="C260:C263"/>
    <mergeCell ref="C264:C267"/>
    <mergeCell ref="C268:C270"/>
    <mergeCell ref="C271:C273"/>
    <mergeCell ref="C274:C276"/>
    <mergeCell ref="C277:C279"/>
    <mergeCell ref="C280:C282"/>
    <mergeCell ref="C283:C285"/>
    <mergeCell ref="C286:C288"/>
    <mergeCell ref="C289:C291"/>
    <mergeCell ref="E325:E332"/>
    <mergeCell ref="D325:D332"/>
    <mergeCell ref="D333:D338"/>
    <mergeCell ref="E333:E338"/>
    <mergeCell ref="E339:E340"/>
    <mergeCell ref="D339:D340"/>
    <mergeCell ref="D301:D308"/>
    <mergeCell ref="E301:E308"/>
    <mergeCell ref="C292:C294"/>
    <mergeCell ref="C295:C297"/>
    <mergeCell ref="D295:D297"/>
    <mergeCell ref="E295:E297"/>
    <mergeCell ref="D244:D245"/>
    <mergeCell ref="E244:E245"/>
    <mergeCell ref="D246:D251"/>
    <mergeCell ref="E246:E251"/>
    <mergeCell ref="D252:D257"/>
    <mergeCell ref="E252:E257"/>
    <mergeCell ref="D258:D259"/>
    <mergeCell ref="E258:E259"/>
    <mergeCell ref="D260:D263"/>
    <mergeCell ref="E260:E263"/>
    <mergeCell ref="D264:D267"/>
    <mergeCell ref="E264:E267"/>
    <mergeCell ref="D289:D291"/>
    <mergeCell ref="E289:E291"/>
    <mergeCell ref="D292:D294"/>
    <mergeCell ref="E292:E294"/>
    <mergeCell ref="D277:D279"/>
    <mergeCell ref="E277:E279"/>
    <mergeCell ref="D280:D282"/>
    <mergeCell ref="E280:E282"/>
    <mergeCell ref="E283:E285"/>
    <mergeCell ref="D283:D285"/>
    <mergeCell ref="A65:A86"/>
    <mergeCell ref="F20:F22"/>
    <mergeCell ref="F9:F10"/>
    <mergeCell ref="F11:F12"/>
    <mergeCell ref="F14:F15"/>
    <mergeCell ref="F16:F17"/>
    <mergeCell ref="F18:F19"/>
    <mergeCell ref="D286:D288"/>
    <mergeCell ref="E286:E288"/>
    <mergeCell ref="D268:D270"/>
    <mergeCell ref="E268:E270"/>
    <mergeCell ref="D271:D273"/>
    <mergeCell ref="E271:E273"/>
    <mergeCell ref="D274:D276"/>
    <mergeCell ref="E274:E276"/>
    <mergeCell ref="A244:A267"/>
    <mergeCell ref="B244:B267"/>
    <mergeCell ref="A268:A297"/>
    <mergeCell ref="B268:B297"/>
    <mergeCell ref="B361:B364"/>
    <mergeCell ref="A361:A364"/>
    <mergeCell ref="A366:A368"/>
    <mergeCell ref="A369:A371"/>
    <mergeCell ref="B369:B371"/>
    <mergeCell ref="F151:F153"/>
    <mergeCell ref="F156:F157"/>
    <mergeCell ref="F178:F180"/>
    <mergeCell ref="F175:F176"/>
    <mergeCell ref="F149:F150"/>
    <mergeCell ref="F159:F161"/>
    <mergeCell ref="F164:F165"/>
    <mergeCell ref="F23:F24"/>
    <mergeCell ref="F26:F28"/>
    <mergeCell ref="F29:F30"/>
    <mergeCell ref="F50:F51"/>
    <mergeCell ref="F85:F86"/>
    <mergeCell ref="F75:F76"/>
    <mergeCell ref="F77:F78"/>
    <mergeCell ref="F79:F80"/>
    <mergeCell ref="F81:F82"/>
    <mergeCell ref="F83:F84"/>
    <mergeCell ref="F65:F66"/>
    <mergeCell ref="F67:F68"/>
    <mergeCell ref="F69:F70"/>
    <mergeCell ref="F71:F72"/>
    <mergeCell ref="F73:F74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sheetPr codeName="Ark2"/>
  <dimension ref="A1:J422"/>
  <sheetViews>
    <sheetView tabSelected="1" zoomScaleNormal="100" workbookViewId="0">
      <pane ySplit="2" topLeftCell="A117" activePane="bottomLeft" state="frozen"/>
      <selection pane="bottomLeft" activeCell="F141" sqref="F141:H141"/>
    </sheetView>
  </sheetViews>
  <sheetFormatPr defaultColWidth="8.85546875" defaultRowHeight="15" x14ac:dyDescent="0.25"/>
  <cols>
    <col min="1" max="2" width="40.85546875" style="33" customWidth="1"/>
    <col min="3" max="3" width="32.42578125" style="33" customWidth="1"/>
    <col min="4" max="5" width="9.140625" style="33" customWidth="1"/>
    <col min="6" max="6" width="11.140625" style="33" customWidth="1"/>
    <col min="7" max="9" width="14.42578125" style="33" customWidth="1"/>
    <col min="10" max="16384" width="8.85546875" style="33"/>
  </cols>
  <sheetData>
    <row r="1" spans="1:10" s="27" customFormat="1" x14ac:dyDescent="0.25">
      <c r="A1" s="27" t="s">
        <v>9</v>
      </c>
      <c r="B1" s="27" t="s">
        <v>1</v>
      </c>
      <c r="C1" s="27" t="s">
        <v>380</v>
      </c>
      <c r="D1" s="27" t="s">
        <v>3</v>
      </c>
      <c r="E1" s="27" t="s">
        <v>2</v>
      </c>
      <c r="F1" s="27" t="s">
        <v>11</v>
      </c>
      <c r="G1" s="27" t="s">
        <v>12</v>
      </c>
      <c r="H1" s="27" t="s">
        <v>13</v>
      </c>
      <c r="I1" s="27" t="s">
        <v>15</v>
      </c>
      <c r="J1" s="27" t="s">
        <v>5</v>
      </c>
    </row>
    <row r="2" spans="1:10" s="29" customFormat="1" ht="30.75" thickBot="1" x14ac:dyDescent="0.3">
      <c r="A2" s="28"/>
      <c r="B2" s="28"/>
      <c r="C2" s="28"/>
      <c r="D2" s="28"/>
      <c r="E2" s="28" t="s">
        <v>6</v>
      </c>
      <c r="F2" s="28" t="s">
        <v>14</v>
      </c>
      <c r="G2" s="28" t="s">
        <v>14</v>
      </c>
      <c r="H2" s="28" t="s">
        <v>14</v>
      </c>
      <c r="I2" s="28" t="s">
        <v>14</v>
      </c>
      <c r="J2" s="28" t="s">
        <v>4</v>
      </c>
    </row>
    <row r="3" spans="1:10" x14ac:dyDescent="0.25">
      <c r="A3" s="14" t="s">
        <v>36</v>
      </c>
      <c r="B3" s="14"/>
      <c r="C3" s="38"/>
      <c r="D3" s="39"/>
      <c r="E3" s="38"/>
      <c r="F3" s="40">
        <f>SUM(F4:F5)</f>
        <v>4434.6129015384577</v>
      </c>
      <c r="G3" s="40">
        <f t="shared" ref="G3:J3" si="0">SUM(G4:G5)</f>
        <v>0</v>
      </c>
      <c r="H3" s="40">
        <f t="shared" si="0"/>
        <v>37085.31734052</v>
      </c>
      <c r="I3" s="40">
        <f t="shared" si="0"/>
        <v>41519.930242058457</v>
      </c>
      <c r="J3" s="39">
        <f t="shared" si="0"/>
        <v>32492.831999999999</v>
      </c>
    </row>
    <row r="4" spans="1:10" x14ac:dyDescent="0.25">
      <c r="A4" s="24" t="s">
        <v>37</v>
      </c>
      <c r="B4" s="41" t="s">
        <v>407</v>
      </c>
      <c r="C4" s="35" t="s">
        <v>38</v>
      </c>
      <c r="D4" s="36">
        <v>11836</v>
      </c>
      <c r="E4" s="35" t="s">
        <v>4</v>
      </c>
      <c r="F4" s="37">
        <v>33911.588461538457</v>
      </c>
      <c r="G4" s="37">
        <v>0</v>
      </c>
      <c r="H4" s="37">
        <v>8.0729805200000015</v>
      </c>
      <c r="I4" s="37">
        <f>SUM(F4:H4)</f>
        <v>33919.661442058459</v>
      </c>
      <c r="J4" s="36">
        <v>11836</v>
      </c>
    </row>
    <row r="5" spans="1:10" x14ac:dyDescent="0.25">
      <c r="A5" s="24"/>
      <c r="B5" s="41"/>
      <c r="C5" s="35" t="s">
        <v>40</v>
      </c>
      <c r="D5" s="36">
        <v>941</v>
      </c>
      <c r="E5" s="35" t="s">
        <v>368</v>
      </c>
      <c r="F5" s="37">
        <v>-29476.975559999999</v>
      </c>
      <c r="G5" s="37">
        <v>0</v>
      </c>
      <c r="H5" s="37">
        <v>37077.244359999997</v>
      </c>
      <c r="I5" s="37">
        <f>SUM(F5:H5)</f>
        <v>7600.268799999998</v>
      </c>
      <c r="J5" s="36">
        <v>20656.831999999999</v>
      </c>
    </row>
    <row r="6" spans="1:10" x14ac:dyDescent="0.25">
      <c r="A6" s="14" t="s">
        <v>42</v>
      </c>
      <c r="B6" s="14"/>
      <c r="C6" s="38"/>
      <c r="D6" s="39"/>
      <c r="E6" s="38"/>
      <c r="F6" s="40">
        <f>SUM(F7)</f>
        <v>15701.5962</v>
      </c>
      <c r="G6" s="40">
        <f t="shared" ref="G6:J6" si="1">SUM(G7)</f>
        <v>0</v>
      </c>
      <c r="H6" s="40">
        <f t="shared" si="1"/>
        <v>1.003052142</v>
      </c>
      <c r="I6" s="40">
        <f t="shared" si="1"/>
        <v>15702.599252141999</v>
      </c>
      <c r="J6" s="39">
        <f t="shared" si="1"/>
        <v>1470.6</v>
      </c>
    </row>
    <row r="7" spans="1:10" x14ac:dyDescent="0.25">
      <c r="A7" s="23" t="s">
        <v>42</v>
      </c>
      <c r="B7" s="35" t="s">
        <v>43</v>
      </c>
      <c r="C7" s="35" t="s">
        <v>43</v>
      </c>
      <c r="D7" s="36">
        <v>1290</v>
      </c>
      <c r="E7" s="35" t="s">
        <v>369</v>
      </c>
      <c r="F7" s="37">
        <v>15701.5962</v>
      </c>
      <c r="G7" s="37">
        <v>0</v>
      </c>
      <c r="H7" s="37">
        <v>1.003052142</v>
      </c>
      <c r="I7" s="37">
        <f>SUM(F7:H7)</f>
        <v>15702.599252141999</v>
      </c>
      <c r="J7" s="36">
        <v>1470.6</v>
      </c>
    </row>
    <row r="8" spans="1:10" x14ac:dyDescent="0.25">
      <c r="A8" s="14" t="s">
        <v>0</v>
      </c>
      <c r="B8" s="14"/>
      <c r="C8" s="38"/>
      <c r="D8" s="39"/>
      <c r="E8" s="38"/>
      <c r="F8" s="40">
        <f>SUM(F9:F24)</f>
        <v>-171887.63444712004</v>
      </c>
      <c r="G8" s="40">
        <f t="shared" ref="G8:J8" si="2">SUM(G9:G24)</f>
        <v>25654.352981823009</v>
      </c>
      <c r="H8" s="40">
        <f t="shared" si="2"/>
        <v>397337.50757820247</v>
      </c>
      <c r="I8" s="40">
        <f t="shared" si="2"/>
        <v>251104.22611290539</v>
      </c>
      <c r="J8" s="39">
        <f t="shared" si="2"/>
        <v>867525.51915999991</v>
      </c>
    </row>
    <row r="9" spans="1:10" x14ac:dyDescent="0.25">
      <c r="A9" s="24" t="s">
        <v>8</v>
      </c>
      <c r="B9" s="24" t="s">
        <v>0</v>
      </c>
      <c r="C9" s="35" t="s">
        <v>45</v>
      </c>
      <c r="D9" s="36">
        <v>346.44</v>
      </c>
      <c r="E9" s="35" t="s">
        <v>368</v>
      </c>
      <c r="F9" s="37">
        <v>9285.2001754199991</v>
      </c>
      <c r="G9" s="37">
        <v>0</v>
      </c>
      <c r="H9" s="37">
        <v>316.09063895628003</v>
      </c>
      <c r="I9" s="37">
        <f>SUM(F9:H9)</f>
        <v>9601.2908143762797</v>
      </c>
      <c r="J9" s="36">
        <v>63890.464800000002</v>
      </c>
    </row>
    <row r="10" spans="1:10" x14ac:dyDescent="0.25">
      <c r="A10" s="24"/>
      <c r="B10" s="24"/>
      <c r="C10" s="35" t="s">
        <v>48</v>
      </c>
      <c r="D10" s="36">
        <v>2024.2</v>
      </c>
      <c r="E10" s="35" t="s">
        <v>368</v>
      </c>
      <c r="F10" s="37">
        <v>60324.7134831</v>
      </c>
      <c r="G10" s="37">
        <v>0</v>
      </c>
      <c r="H10" s="37">
        <v>2077.0245089854002</v>
      </c>
      <c r="I10" s="37">
        <f t="shared" ref="I10:I71" si="3">SUM(F10:H10)</f>
        <v>62401.7379920854</v>
      </c>
      <c r="J10" s="36">
        <v>418928.43199999997</v>
      </c>
    </row>
    <row r="11" spans="1:10" x14ac:dyDescent="0.25">
      <c r="A11" s="24"/>
      <c r="B11" s="24"/>
      <c r="C11" s="35" t="s">
        <v>49</v>
      </c>
      <c r="D11" s="36">
        <v>2533.85</v>
      </c>
      <c r="E11" s="35" t="s">
        <v>368</v>
      </c>
      <c r="F11" s="37">
        <v>-235546.696</v>
      </c>
      <c r="G11" s="37">
        <v>0</v>
      </c>
      <c r="H11" s="37">
        <v>263925.81599999999</v>
      </c>
      <c r="I11" s="37">
        <f t="shared" si="3"/>
        <v>28379.119999999995</v>
      </c>
      <c r="J11" s="36">
        <v>166727.32999999999</v>
      </c>
    </row>
    <row r="12" spans="1:10" x14ac:dyDescent="0.25">
      <c r="A12" s="24"/>
      <c r="B12" s="24" t="s">
        <v>390</v>
      </c>
      <c r="C12" s="35" t="s">
        <v>51</v>
      </c>
      <c r="D12" s="36">
        <v>139.30000000000001</v>
      </c>
      <c r="E12" s="35" t="s">
        <v>368</v>
      </c>
      <c r="F12" s="37">
        <v>4569.2845411500002</v>
      </c>
      <c r="G12" s="37">
        <v>0</v>
      </c>
      <c r="H12" s="37">
        <v>158.77365063910003</v>
      </c>
      <c r="I12" s="37">
        <f t="shared" si="3"/>
        <v>4728.0581917891004</v>
      </c>
      <c r="J12" s="36">
        <v>31969.350000000009</v>
      </c>
    </row>
    <row r="13" spans="1:10" x14ac:dyDescent="0.25">
      <c r="A13" s="24"/>
      <c r="B13" s="24"/>
      <c r="C13" s="35" t="s">
        <v>52</v>
      </c>
      <c r="D13" s="36">
        <v>61.8</v>
      </c>
      <c r="E13" s="35" t="s">
        <v>368</v>
      </c>
      <c r="F13" s="37">
        <v>4552.6267800000014</v>
      </c>
      <c r="G13" s="37">
        <v>0</v>
      </c>
      <c r="H13" s="37">
        <v>141.37623852000002</v>
      </c>
      <c r="I13" s="37">
        <f t="shared" si="3"/>
        <v>4694.0030185200012</v>
      </c>
      <c r="J13" s="36">
        <v>29095.439999999999</v>
      </c>
    </row>
    <row r="14" spans="1:10" x14ac:dyDescent="0.25">
      <c r="A14" s="24"/>
      <c r="B14" s="24"/>
      <c r="C14" s="35" t="s">
        <v>53</v>
      </c>
      <c r="D14" s="36">
        <v>30.6</v>
      </c>
      <c r="E14" s="35" t="s">
        <v>368</v>
      </c>
      <c r="F14" s="37">
        <v>2437.8132599999999</v>
      </c>
      <c r="G14" s="37">
        <v>0</v>
      </c>
      <c r="H14" s="37">
        <v>76.960266840000003</v>
      </c>
      <c r="I14" s="37">
        <f t="shared" si="3"/>
        <v>2514.7735268399997</v>
      </c>
      <c r="J14" s="36">
        <v>15785.928</v>
      </c>
    </row>
    <row r="15" spans="1:10" x14ac:dyDescent="0.25">
      <c r="A15" s="24"/>
      <c r="B15" s="24"/>
      <c r="C15" s="35" t="s">
        <v>54</v>
      </c>
      <c r="D15" s="36">
        <v>10.4</v>
      </c>
      <c r="E15" s="35" t="s">
        <v>368</v>
      </c>
      <c r="F15" s="37">
        <v>349.19835288000002</v>
      </c>
      <c r="G15" s="37">
        <v>0</v>
      </c>
      <c r="H15" s="37">
        <v>22.746278432800001</v>
      </c>
      <c r="I15" s="37">
        <f t="shared" si="3"/>
        <v>371.94463131280003</v>
      </c>
      <c r="J15" s="36">
        <v>1543.9372000000001</v>
      </c>
    </row>
    <row r="16" spans="1:10" x14ac:dyDescent="0.25">
      <c r="A16" s="24"/>
      <c r="B16" s="24"/>
      <c r="C16" s="35" t="s">
        <v>60</v>
      </c>
      <c r="D16" s="36">
        <v>128.19999999999999</v>
      </c>
      <c r="E16" s="35" t="s">
        <v>368</v>
      </c>
      <c r="F16" s="37">
        <v>4628.7077545399989</v>
      </c>
      <c r="G16" s="37">
        <v>0</v>
      </c>
      <c r="H16" s="37">
        <v>647.94102452740003</v>
      </c>
      <c r="I16" s="37">
        <f t="shared" si="3"/>
        <v>5276.6487790673991</v>
      </c>
      <c r="J16" s="36">
        <v>19143.465</v>
      </c>
    </row>
    <row r="17" spans="1:10" x14ac:dyDescent="0.25">
      <c r="A17" s="24"/>
      <c r="B17" s="24"/>
      <c r="C17" s="35" t="s">
        <v>61</v>
      </c>
      <c r="D17" s="36">
        <v>402.2</v>
      </c>
      <c r="E17" s="35" t="s">
        <v>368</v>
      </c>
      <c r="F17" s="37">
        <v>-4514.1315178000004</v>
      </c>
      <c r="G17" s="37">
        <v>0</v>
      </c>
      <c r="H17" s="37">
        <v>16924.296733234401</v>
      </c>
      <c r="I17" s="37">
        <f t="shared" si="3"/>
        <v>12410.165215434401</v>
      </c>
      <c r="J17" s="36">
        <v>8589.3027599999987</v>
      </c>
    </row>
    <row r="18" spans="1:10" x14ac:dyDescent="0.25">
      <c r="A18" s="24"/>
      <c r="B18" s="24"/>
      <c r="C18" s="35" t="s">
        <v>65</v>
      </c>
      <c r="D18" s="36">
        <v>1916.5</v>
      </c>
      <c r="E18" s="35" t="s">
        <v>368</v>
      </c>
      <c r="F18" s="37">
        <v>-38745.701307249998</v>
      </c>
      <c r="G18" s="37">
        <v>0</v>
      </c>
      <c r="H18" s="37">
        <v>102066.9139477555</v>
      </c>
      <c r="I18" s="37">
        <f t="shared" si="3"/>
        <v>63321.212640505502</v>
      </c>
      <c r="J18" s="36">
        <v>56060.212274999998</v>
      </c>
    </row>
    <row r="19" spans="1:10" x14ac:dyDescent="0.25">
      <c r="A19" s="24"/>
      <c r="B19" s="24"/>
      <c r="C19" s="35" t="s">
        <v>66</v>
      </c>
      <c r="D19" s="36">
        <v>60.9</v>
      </c>
      <c r="E19" s="35" t="s">
        <v>368</v>
      </c>
      <c r="F19" s="37">
        <v>214.50224187000001</v>
      </c>
      <c r="G19" s="37">
        <v>0</v>
      </c>
      <c r="H19" s="37">
        <v>1303.52064591</v>
      </c>
      <c r="I19" s="37">
        <f t="shared" si="3"/>
        <v>1518.02288778</v>
      </c>
      <c r="J19" s="36">
        <v>2846.1615000000002</v>
      </c>
    </row>
    <row r="20" spans="1:10" x14ac:dyDescent="0.25">
      <c r="A20" s="24"/>
      <c r="B20" s="24"/>
      <c r="C20" s="35" t="s">
        <v>69</v>
      </c>
      <c r="D20" s="36">
        <v>2098.8000000000002</v>
      </c>
      <c r="E20" s="35" t="s">
        <v>368</v>
      </c>
      <c r="F20" s="37">
        <v>18422.238827519999</v>
      </c>
      <c r="G20" s="37">
        <v>23139.213458328009</v>
      </c>
      <c r="H20" s="37">
        <v>511.94701958400009</v>
      </c>
      <c r="I20" s="37">
        <f t="shared" si="3"/>
        <v>42073.399305432002</v>
      </c>
      <c r="J20" s="36">
        <v>33008.877</v>
      </c>
    </row>
    <row r="21" spans="1:10" x14ac:dyDescent="0.25">
      <c r="A21" s="24"/>
      <c r="B21" s="24"/>
      <c r="C21" s="35" t="s">
        <v>72</v>
      </c>
      <c r="D21" s="36">
        <v>730.5</v>
      </c>
      <c r="E21" s="35" t="s">
        <v>368</v>
      </c>
      <c r="F21" s="37">
        <v>2235.15095445</v>
      </c>
      <c r="G21" s="37">
        <v>2195.3778373350001</v>
      </c>
      <c r="H21" s="37">
        <v>6812.5353060374991</v>
      </c>
      <c r="I21" s="37">
        <f t="shared" si="3"/>
        <v>11243.064097822498</v>
      </c>
      <c r="J21" s="36">
        <v>16330.364025000001</v>
      </c>
    </row>
    <row r="22" spans="1:10" x14ac:dyDescent="0.25">
      <c r="A22" s="24"/>
      <c r="B22" s="24"/>
      <c r="C22" s="35" t="s">
        <v>73</v>
      </c>
      <c r="D22" s="36">
        <v>20.8</v>
      </c>
      <c r="E22" s="35" t="s">
        <v>368</v>
      </c>
      <c r="F22" s="37">
        <v>221.54033200000001</v>
      </c>
      <c r="G22" s="37">
        <v>0</v>
      </c>
      <c r="H22" s="37">
        <v>578.79884711999989</v>
      </c>
      <c r="I22" s="37">
        <f t="shared" si="3"/>
        <v>800.33917911999993</v>
      </c>
      <c r="J22" s="36">
        <v>1415.3047999999999</v>
      </c>
    </row>
    <row r="23" spans="1:10" x14ac:dyDescent="0.25">
      <c r="A23" s="24"/>
      <c r="B23" s="24"/>
      <c r="C23" s="35" t="s">
        <v>75</v>
      </c>
      <c r="D23" s="36">
        <v>17.399999999999999</v>
      </c>
      <c r="E23" s="35" t="s">
        <v>368</v>
      </c>
      <c r="F23" s="37">
        <v>79.492639499999996</v>
      </c>
      <c r="G23" s="37">
        <v>319.76168616000001</v>
      </c>
      <c r="H23" s="37">
        <v>240.26904665999999</v>
      </c>
      <c r="I23" s="37">
        <f t="shared" si="3"/>
        <v>639.52337232000002</v>
      </c>
      <c r="J23" s="36">
        <v>609.78300000000002</v>
      </c>
    </row>
    <row r="24" spans="1:10" x14ac:dyDescent="0.25">
      <c r="A24" s="24"/>
      <c r="B24" s="24"/>
      <c r="C24" s="35" t="s">
        <v>77</v>
      </c>
      <c r="D24" s="36">
        <v>128.5</v>
      </c>
      <c r="E24" s="35" t="s">
        <v>368</v>
      </c>
      <c r="F24" s="37">
        <v>-401.57496450000002</v>
      </c>
      <c r="G24" s="37">
        <v>0</v>
      </c>
      <c r="H24" s="37">
        <v>1532.497425</v>
      </c>
      <c r="I24" s="37">
        <f t="shared" si="3"/>
        <v>1130.9224604999999</v>
      </c>
      <c r="J24" s="36">
        <v>1581.1668</v>
      </c>
    </row>
    <row r="25" spans="1:10" x14ac:dyDescent="0.25">
      <c r="A25" s="14" t="s">
        <v>83</v>
      </c>
      <c r="B25" s="14"/>
      <c r="C25" s="38"/>
      <c r="D25" s="38"/>
      <c r="E25" s="38"/>
      <c r="F25" s="40">
        <f>SUM(F26:F37)</f>
        <v>71076.548179387493</v>
      </c>
      <c r="G25" s="40">
        <f t="shared" ref="G25:J25" si="4">SUM(G26:G37)</f>
        <v>0</v>
      </c>
      <c r="H25" s="40">
        <f t="shared" si="4"/>
        <v>2228.4950099491748</v>
      </c>
      <c r="I25" s="40">
        <f t="shared" si="4"/>
        <v>73305.043189336677</v>
      </c>
      <c r="J25" s="39">
        <f t="shared" si="4"/>
        <v>442907.52949999989</v>
      </c>
    </row>
    <row r="26" spans="1:10" x14ac:dyDescent="0.25">
      <c r="A26" s="23" t="s">
        <v>84</v>
      </c>
      <c r="B26" s="42" t="s">
        <v>393</v>
      </c>
      <c r="C26" s="35" t="s">
        <v>85</v>
      </c>
      <c r="D26" s="36">
        <v>188.3</v>
      </c>
      <c r="E26" s="35" t="s">
        <v>368</v>
      </c>
      <c r="F26" s="37">
        <v>6155.4328500000001</v>
      </c>
      <c r="G26" s="37">
        <v>0</v>
      </c>
      <c r="H26" s="37">
        <v>120.31411553</v>
      </c>
      <c r="I26" s="37">
        <f t="shared" si="3"/>
        <v>6275.7469655300001</v>
      </c>
      <c r="J26" s="36">
        <v>17924.276999999998</v>
      </c>
    </row>
    <row r="27" spans="1:10" x14ac:dyDescent="0.25">
      <c r="A27" s="24" t="s">
        <v>87</v>
      </c>
      <c r="B27" s="34" t="s">
        <v>394</v>
      </c>
      <c r="C27" s="35" t="s">
        <v>88</v>
      </c>
      <c r="D27" s="36">
        <v>1.82</v>
      </c>
      <c r="E27" s="35" t="s">
        <v>371</v>
      </c>
      <c r="F27" s="37">
        <v>659.686393275</v>
      </c>
      <c r="G27" s="37">
        <v>0</v>
      </c>
      <c r="H27" s="37">
        <v>21.421971011349999</v>
      </c>
      <c r="I27" s="37">
        <f t="shared" si="3"/>
        <v>681.10836428635002</v>
      </c>
      <c r="J27" s="36">
        <v>4318.4050000000007</v>
      </c>
    </row>
    <row r="28" spans="1:10" x14ac:dyDescent="0.25">
      <c r="A28" s="24"/>
      <c r="B28" s="34"/>
      <c r="C28" s="35" t="s">
        <v>90</v>
      </c>
      <c r="D28" s="36">
        <v>0.94</v>
      </c>
      <c r="E28" s="35" t="s">
        <v>371</v>
      </c>
      <c r="F28" s="37">
        <v>340.71714817499998</v>
      </c>
      <c r="G28" s="37">
        <v>0</v>
      </c>
      <c r="H28" s="37">
        <v>11.064094917949999</v>
      </c>
      <c r="I28" s="37">
        <f t="shared" si="3"/>
        <v>351.78124309294998</v>
      </c>
      <c r="J28" s="36">
        <v>2230.3850000000002</v>
      </c>
    </row>
    <row r="29" spans="1:10" x14ac:dyDescent="0.25">
      <c r="A29" s="24"/>
      <c r="B29" s="34"/>
      <c r="C29" s="35" t="s">
        <v>91</v>
      </c>
      <c r="D29" s="36">
        <v>1.21</v>
      </c>
      <c r="E29" s="35" t="s">
        <v>371</v>
      </c>
      <c r="F29" s="37">
        <v>438.5827120125</v>
      </c>
      <c r="G29" s="37">
        <v>0</v>
      </c>
      <c r="H29" s="37">
        <v>14.242079628425</v>
      </c>
      <c r="I29" s="37">
        <f t="shared" si="3"/>
        <v>452.82479164092501</v>
      </c>
      <c r="J29" s="36">
        <v>2871.0275000000001</v>
      </c>
    </row>
    <row r="30" spans="1:10" x14ac:dyDescent="0.25">
      <c r="A30" s="24"/>
      <c r="B30" s="34"/>
      <c r="C30" s="35" t="s">
        <v>92</v>
      </c>
      <c r="D30" s="36">
        <v>0.65</v>
      </c>
      <c r="E30" s="35" t="s">
        <v>371</v>
      </c>
      <c r="F30" s="37">
        <v>235.60228331249999</v>
      </c>
      <c r="G30" s="37">
        <v>0</v>
      </c>
      <c r="H30" s="37">
        <v>7.6507039326250004</v>
      </c>
      <c r="I30" s="37">
        <f t="shared" si="3"/>
        <v>243.25298724512498</v>
      </c>
      <c r="J30" s="36">
        <v>1542.2874999999999</v>
      </c>
    </row>
    <row r="31" spans="1:10" x14ac:dyDescent="0.25">
      <c r="A31" s="24"/>
      <c r="B31" s="34"/>
      <c r="C31" s="35" t="s">
        <v>93</v>
      </c>
      <c r="D31" s="36">
        <v>116.76</v>
      </c>
      <c r="E31" s="35" t="s">
        <v>371</v>
      </c>
      <c r="F31" s="37">
        <v>42321.41938395</v>
      </c>
      <c r="G31" s="37">
        <v>0</v>
      </c>
      <c r="H31" s="37">
        <v>1374.3018325742999</v>
      </c>
      <c r="I31" s="37">
        <f t="shared" si="3"/>
        <v>43695.721216524304</v>
      </c>
      <c r="J31" s="36">
        <v>277042.28999999998</v>
      </c>
    </row>
    <row r="32" spans="1:10" x14ac:dyDescent="0.25">
      <c r="A32" s="24"/>
      <c r="B32" s="34"/>
      <c r="C32" s="35" t="s">
        <v>94</v>
      </c>
      <c r="D32" s="36">
        <v>2.73</v>
      </c>
      <c r="E32" s="35" t="s">
        <v>371</v>
      </c>
      <c r="F32" s="37">
        <v>989.5295899125</v>
      </c>
      <c r="G32" s="37">
        <v>0</v>
      </c>
      <c r="H32" s="37">
        <v>32.132956517025001</v>
      </c>
      <c r="I32" s="37">
        <f t="shared" si="3"/>
        <v>1021.662546429525</v>
      </c>
      <c r="J32" s="36">
        <v>6477.6075000000001</v>
      </c>
    </row>
    <row r="33" spans="1:10" x14ac:dyDescent="0.25">
      <c r="A33" s="24"/>
      <c r="B33" s="34"/>
      <c r="C33" s="35" t="s">
        <v>95</v>
      </c>
      <c r="D33" s="36">
        <v>1.76</v>
      </c>
      <c r="E33" s="35" t="s">
        <v>371</v>
      </c>
      <c r="F33" s="37">
        <v>637.93849020000005</v>
      </c>
      <c r="G33" s="37">
        <v>0</v>
      </c>
      <c r="H33" s="37">
        <v>20.7157521868</v>
      </c>
      <c r="I33" s="37">
        <f t="shared" si="3"/>
        <v>658.65424238680009</v>
      </c>
      <c r="J33" s="36">
        <v>4176.04</v>
      </c>
    </row>
    <row r="34" spans="1:10" x14ac:dyDescent="0.25">
      <c r="A34" s="24"/>
      <c r="B34" s="34"/>
      <c r="C34" s="35" t="s">
        <v>96</v>
      </c>
      <c r="D34" s="36">
        <v>0.63</v>
      </c>
      <c r="E34" s="35" t="s">
        <v>371</v>
      </c>
      <c r="F34" s="37">
        <v>228.3529822875</v>
      </c>
      <c r="G34" s="37">
        <v>0</v>
      </c>
      <c r="H34" s="37">
        <v>7.4152976577749996</v>
      </c>
      <c r="I34" s="37">
        <f t="shared" si="3"/>
        <v>235.768279945275</v>
      </c>
      <c r="J34" s="36">
        <v>1494.8325</v>
      </c>
    </row>
    <row r="35" spans="1:10" x14ac:dyDescent="0.25">
      <c r="A35" s="24"/>
      <c r="B35" s="34"/>
      <c r="C35" s="35" t="s">
        <v>97</v>
      </c>
      <c r="D35" s="36">
        <v>38.869999999999997</v>
      </c>
      <c r="E35" s="35" t="s">
        <v>371</v>
      </c>
      <c r="F35" s="37">
        <v>14089.0165420875</v>
      </c>
      <c r="G35" s="37">
        <v>0</v>
      </c>
      <c r="H35" s="37">
        <v>457.51209517097499</v>
      </c>
      <c r="I35" s="37">
        <f t="shared" si="3"/>
        <v>14546.528637258474</v>
      </c>
      <c r="J35" s="36">
        <v>92228.792499999996</v>
      </c>
    </row>
    <row r="36" spans="1:10" x14ac:dyDescent="0.25">
      <c r="A36" s="24"/>
      <c r="B36" s="34"/>
      <c r="C36" s="33" t="s">
        <v>98</v>
      </c>
      <c r="D36" s="36">
        <v>0.95</v>
      </c>
      <c r="E36" s="35" t="s">
        <v>371</v>
      </c>
      <c r="F36" s="37">
        <v>344.34179868749999</v>
      </c>
      <c r="G36" s="37">
        <v>0</v>
      </c>
      <c r="H36" s="37">
        <v>11.181798055374998</v>
      </c>
      <c r="I36" s="37">
        <f t="shared" si="3"/>
        <v>355.52359674287499</v>
      </c>
      <c r="J36" s="36">
        <v>2254.1125000000002</v>
      </c>
    </row>
    <row r="37" spans="1:10" x14ac:dyDescent="0.25">
      <c r="A37" s="24"/>
      <c r="B37" s="34"/>
      <c r="C37" s="33" t="s">
        <v>99</v>
      </c>
      <c r="D37" s="36">
        <v>12.79</v>
      </c>
      <c r="E37" s="35" t="s">
        <v>371</v>
      </c>
      <c r="F37" s="37">
        <v>4635.9280054874998</v>
      </c>
      <c r="G37" s="37">
        <v>0</v>
      </c>
      <c r="H37" s="37">
        <v>150.54231276657498</v>
      </c>
      <c r="I37" s="37">
        <f t="shared" si="3"/>
        <v>4786.4703182540752</v>
      </c>
      <c r="J37" s="36">
        <v>30347.4725</v>
      </c>
    </row>
    <row r="38" spans="1:10" x14ac:dyDescent="0.25">
      <c r="A38" s="38" t="s">
        <v>100</v>
      </c>
      <c r="B38" s="38"/>
      <c r="C38" s="38"/>
      <c r="D38" s="39"/>
      <c r="E38" s="38"/>
      <c r="F38" s="40">
        <f>SUM(F39:F59)</f>
        <v>105471.83246264802</v>
      </c>
      <c r="G38" s="40">
        <f t="shared" ref="G38:J38" si="5">SUM(G39:G59)</f>
        <v>10927.451862343501</v>
      </c>
      <c r="H38" s="40">
        <f t="shared" si="5"/>
        <v>24936.768103065642</v>
      </c>
      <c r="I38" s="40">
        <f t="shared" si="5"/>
        <v>141336.05242805716</v>
      </c>
      <c r="J38" s="39">
        <f t="shared" si="5"/>
        <v>567973.2045450001</v>
      </c>
    </row>
    <row r="39" spans="1:10" x14ac:dyDescent="0.25">
      <c r="A39" s="41" t="s">
        <v>101</v>
      </c>
      <c r="B39" s="34" t="s">
        <v>397</v>
      </c>
      <c r="C39" s="33" t="s">
        <v>102</v>
      </c>
      <c r="D39" s="36">
        <v>17</v>
      </c>
      <c r="E39" s="35" t="s">
        <v>368</v>
      </c>
      <c r="F39" s="37">
        <v>1137.3</v>
      </c>
      <c r="G39" s="37">
        <v>0</v>
      </c>
      <c r="H39" s="37">
        <v>37.57</v>
      </c>
      <c r="I39" s="37">
        <f t="shared" si="3"/>
        <v>1174.8699999999999</v>
      </c>
      <c r="J39" s="36">
        <v>7248.7999999999993</v>
      </c>
    </row>
    <row r="40" spans="1:10" x14ac:dyDescent="0.25">
      <c r="A40" s="41"/>
      <c r="B40" s="34"/>
      <c r="C40" s="33" t="s">
        <v>104</v>
      </c>
      <c r="D40" s="36">
        <v>870</v>
      </c>
      <c r="E40" s="35" t="s">
        <v>368</v>
      </c>
      <c r="F40" s="37">
        <v>58203.000000000007</v>
      </c>
      <c r="G40" s="37">
        <v>0</v>
      </c>
      <c r="H40" s="37">
        <v>1922.7</v>
      </c>
      <c r="I40" s="37">
        <f t="shared" si="3"/>
        <v>60125.700000000004</v>
      </c>
      <c r="J40" s="36">
        <v>370968</v>
      </c>
    </row>
    <row r="41" spans="1:10" x14ac:dyDescent="0.25">
      <c r="A41" s="41"/>
      <c r="B41" s="34"/>
      <c r="C41" s="33" t="s">
        <v>105</v>
      </c>
      <c r="D41" s="36">
        <v>68</v>
      </c>
      <c r="E41" s="35" t="s">
        <v>368</v>
      </c>
      <c r="F41" s="37">
        <v>4977.6000000000004</v>
      </c>
      <c r="G41" s="37">
        <v>0</v>
      </c>
      <c r="H41" s="37">
        <v>151.096</v>
      </c>
      <c r="I41" s="37">
        <f t="shared" si="3"/>
        <v>5128.6959999999999</v>
      </c>
      <c r="J41" s="36">
        <v>29505.200000000001</v>
      </c>
    </row>
    <row r="42" spans="1:10" x14ac:dyDescent="0.25">
      <c r="A42" s="41" t="s">
        <v>107</v>
      </c>
      <c r="B42" s="34" t="s">
        <v>100</v>
      </c>
      <c r="C42" s="33" t="s">
        <v>108</v>
      </c>
      <c r="D42" s="36">
        <v>75.099999999999994</v>
      </c>
      <c r="E42" s="35" t="s">
        <v>368</v>
      </c>
      <c r="F42" s="37">
        <v>2518.2727214940001</v>
      </c>
      <c r="G42" s="37">
        <v>0</v>
      </c>
      <c r="H42" s="37">
        <v>83.998967906220003</v>
      </c>
      <c r="I42" s="37">
        <f t="shared" si="3"/>
        <v>2602.2716894002201</v>
      </c>
      <c r="J42" s="36">
        <v>7080.5218749999995</v>
      </c>
    </row>
    <row r="43" spans="1:10" x14ac:dyDescent="0.25">
      <c r="A43" s="41"/>
      <c r="B43" s="34"/>
      <c r="C43" s="33" t="s">
        <v>109</v>
      </c>
      <c r="D43" s="36">
        <v>19.7</v>
      </c>
      <c r="E43" s="35" t="s">
        <v>368</v>
      </c>
      <c r="F43" s="37">
        <v>511.76068881800001</v>
      </c>
      <c r="G43" s="37">
        <v>0</v>
      </c>
      <c r="H43" s="37">
        <v>14.910159970340001</v>
      </c>
      <c r="I43" s="37">
        <f t="shared" si="3"/>
        <v>526.67084878833998</v>
      </c>
      <c r="J43" s="36">
        <v>1383.161625</v>
      </c>
    </row>
    <row r="44" spans="1:10" x14ac:dyDescent="0.25">
      <c r="A44" s="41"/>
      <c r="B44" s="34"/>
      <c r="C44" s="33" t="s">
        <v>110</v>
      </c>
      <c r="D44" s="36">
        <v>9.9</v>
      </c>
      <c r="E44" s="35" t="s">
        <v>368</v>
      </c>
      <c r="F44" s="37">
        <v>112.05850728599999</v>
      </c>
      <c r="G44" s="37">
        <v>29.752553852999998</v>
      </c>
      <c r="H44" s="37">
        <v>4.1424300937799998</v>
      </c>
      <c r="I44" s="37">
        <f t="shared" si="3"/>
        <v>145.95349123278001</v>
      </c>
      <c r="J44" s="36">
        <v>263.25337500000001</v>
      </c>
    </row>
    <row r="45" spans="1:10" x14ac:dyDescent="0.25">
      <c r="A45" s="41"/>
      <c r="B45" s="34"/>
      <c r="C45" s="33" t="s">
        <v>111</v>
      </c>
      <c r="D45" s="36">
        <v>968.8</v>
      </c>
      <c r="E45" s="35" t="s">
        <v>368</v>
      </c>
      <c r="F45" s="37">
        <v>15875.376638240001</v>
      </c>
      <c r="G45" s="37">
        <v>5823.0856914720007</v>
      </c>
      <c r="H45" s="37">
        <v>4455.2484711280003</v>
      </c>
      <c r="I45" s="37">
        <f t="shared" si="3"/>
        <v>26153.710800840003</v>
      </c>
      <c r="J45" s="36">
        <v>51451.708559999999</v>
      </c>
    </row>
    <row r="46" spans="1:10" x14ac:dyDescent="0.25">
      <c r="A46" s="41"/>
      <c r="B46" s="34"/>
      <c r="C46" s="33" t="s">
        <v>112</v>
      </c>
      <c r="D46" s="36">
        <v>552.4</v>
      </c>
      <c r="E46" s="35" t="s">
        <v>368</v>
      </c>
      <c r="F46" s="37">
        <v>13170.648428439999</v>
      </c>
      <c r="G46" s="37">
        <v>1660.1323988280001</v>
      </c>
      <c r="H46" s="37">
        <v>2648.5149660959996</v>
      </c>
      <c r="I46" s="37">
        <f t="shared" si="3"/>
        <v>17479.295793363999</v>
      </c>
      <c r="J46" s="36">
        <v>42274.453880000001</v>
      </c>
    </row>
    <row r="47" spans="1:10" x14ac:dyDescent="0.25">
      <c r="A47" s="41"/>
      <c r="B47" s="34"/>
      <c r="C47" s="33" t="s">
        <v>113</v>
      </c>
      <c r="D47" s="36">
        <v>5.4</v>
      </c>
      <c r="E47" s="35" t="s">
        <v>368</v>
      </c>
      <c r="F47" s="37">
        <v>162.26584847999999</v>
      </c>
      <c r="G47" s="37">
        <v>0</v>
      </c>
      <c r="H47" s="37">
        <v>26.629885890000001</v>
      </c>
      <c r="I47" s="37">
        <f t="shared" si="3"/>
        <v>188.89573436999999</v>
      </c>
      <c r="J47" s="36">
        <v>520.28297999999995</v>
      </c>
    </row>
    <row r="48" spans="1:10" x14ac:dyDescent="0.25">
      <c r="A48" s="41"/>
      <c r="B48" s="34"/>
      <c r="C48" s="33" t="s">
        <v>114</v>
      </c>
      <c r="D48" s="36">
        <v>9.1999999999999993</v>
      </c>
      <c r="E48" s="35" t="s">
        <v>368</v>
      </c>
      <c r="F48" s="37">
        <v>161.20199059999999</v>
      </c>
      <c r="G48" s="37">
        <v>27.648837923999999</v>
      </c>
      <c r="H48" s="37">
        <v>55.32852933600001</v>
      </c>
      <c r="I48" s="37">
        <f t="shared" si="3"/>
        <v>244.17935785999998</v>
      </c>
      <c r="J48" s="36">
        <v>657.6114</v>
      </c>
    </row>
    <row r="49" spans="1:10" x14ac:dyDescent="0.25">
      <c r="A49" s="41"/>
      <c r="B49" s="34"/>
      <c r="C49" s="33" t="s">
        <v>116</v>
      </c>
      <c r="D49" s="36">
        <v>38.4</v>
      </c>
      <c r="E49" s="35" t="s">
        <v>368</v>
      </c>
      <c r="F49" s="37">
        <v>280.48799616000002</v>
      </c>
      <c r="G49" s="37">
        <v>115.403845248</v>
      </c>
      <c r="H49" s="37">
        <v>141.84086380799999</v>
      </c>
      <c r="I49" s="37">
        <f t="shared" si="3"/>
        <v>537.732705216</v>
      </c>
      <c r="J49" s="36">
        <v>1063.0368000000001</v>
      </c>
    </row>
    <row r="50" spans="1:10" x14ac:dyDescent="0.25">
      <c r="A50" s="41"/>
      <c r="B50" s="34"/>
      <c r="C50" s="33" t="s">
        <v>117</v>
      </c>
      <c r="D50" s="36">
        <v>20.7</v>
      </c>
      <c r="E50" s="35" t="s">
        <v>368</v>
      </c>
      <c r="F50" s="37">
        <v>128.72667186000001</v>
      </c>
      <c r="G50" s="37">
        <v>124.419770658</v>
      </c>
      <c r="H50" s="37">
        <v>119.771872767</v>
      </c>
      <c r="I50" s="37">
        <f t="shared" si="3"/>
        <v>372.91831528500001</v>
      </c>
      <c r="J50" s="36">
        <v>947.84265000000005</v>
      </c>
    </row>
    <row r="51" spans="1:10" x14ac:dyDescent="0.25">
      <c r="A51" s="41"/>
      <c r="B51" s="34"/>
      <c r="C51" s="33" t="s">
        <v>118</v>
      </c>
      <c r="D51" s="36">
        <v>82.8</v>
      </c>
      <c r="E51" s="35" t="s">
        <v>368</v>
      </c>
      <c r="F51" s="37">
        <v>737.04513564000024</v>
      </c>
      <c r="G51" s="37">
        <v>497.67908263200002</v>
      </c>
      <c r="H51" s="37">
        <v>1996.9929741779999</v>
      </c>
      <c r="I51" s="37">
        <f t="shared" si="3"/>
        <v>3231.7171924499999</v>
      </c>
      <c r="J51" s="36">
        <v>6156.4904999999999</v>
      </c>
    </row>
    <row r="52" spans="1:10" x14ac:dyDescent="0.25">
      <c r="A52" s="41"/>
      <c r="B52" s="34"/>
      <c r="C52" s="33" t="s">
        <v>120</v>
      </c>
      <c r="D52" s="36">
        <v>309.5</v>
      </c>
      <c r="E52" s="35" t="s">
        <v>368</v>
      </c>
      <c r="F52" s="37">
        <v>1901.675334600001</v>
      </c>
      <c r="G52" s="37">
        <v>1860.2859429299999</v>
      </c>
      <c r="H52" s="37">
        <v>8471.75230328</v>
      </c>
      <c r="I52" s="37">
        <f t="shared" si="3"/>
        <v>12233.713580810001</v>
      </c>
      <c r="J52" s="36">
        <v>22523.2435</v>
      </c>
    </row>
    <row r="53" spans="1:10" x14ac:dyDescent="0.25">
      <c r="A53" s="41"/>
      <c r="B53" s="34"/>
      <c r="C53" s="33" t="s">
        <v>121</v>
      </c>
      <c r="D53" s="36">
        <v>24.5</v>
      </c>
      <c r="E53" s="35" t="s">
        <v>368</v>
      </c>
      <c r="F53" s="37">
        <v>268.68407159999998</v>
      </c>
      <c r="G53" s="37">
        <v>36.815028757500009</v>
      </c>
      <c r="H53" s="37">
        <v>672.85746904250004</v>
      </c>
      <c r="I53" s="37">
        <f t="shared" si="3"/>
        <v>978.35656940000001</v>
      </c>
      <c r="J53" s="36">
        <v>2190.0304999999998</v>
      </c>
    </row>
    <row r="54" spans="1:10" x14ac:dyDescent="0.25">
      <c r="A54" s="41"/>
      <c r="B54" s="34"/>
      <c r="C54" s="33" t="s">
        <v>122</v>
      </c>
      <c r="D54" s="36">
        <v>38.700000000000003</v>
      </c>
      <c r="E54" s="35" t="s">
        <v>368</v>
      </c>
      <c r="F54" s="37">
        <v>708.05621394000013</v>
      </c>
      <c r="G54" s="37">
        <v>0</v>
      </c>
      <c r="H54" s="37">
        <v>1069.3888561260001</v>
      </c>
      <c r="I54" s="37">
        <f t="shared" si="3"/>
        <v>1777.4450700660002</v>
      </c>
      <c r="J54" s="36">
        <v>4303.4013000000004</v>
      </c>
    </row>
    <row r="55" spans="1:10" x14ac:dyDescent="0.25">
      <c r="A55" s="41"/>
      <c r="B55" s="34"/>
      <c r="C55" s="33" t="s">
        <v>123</v>
      </c>
      <c r="D55" s="36">
        <v>202.2</v>
      </c>
      <c r="E55" s="35" t="s">
        <v>368</v>
      </c>
      <c r="F55" s="37">
        <v>2616.2575906799998</v>
      </c>
      <c r="G55" s="37">
        <v>607.67337263399997</v>
      </c>
      <c r="H55" s="37">
        <v>2239.9755962807999</v>
      </c>
      <c r="I55" s="37">
        <f t="shared" si="3"/>
        <v>5463.9065595947995</v>
      </c>
      <c r="J55" s="36">
        <v>11885.113799999999</v>
      </c>
    </row>
    <row r="56" spans="1:10" x14ac:dyDescent="0.25">
      <c r="A56" s="41"/>
      <c r="B56" s="34"/>
      <c r="C56" s="33" t="s">
        <v>124</v>
      </c>
      <c r="D56" s="36">
        <v>14.6</v>
      </c>
      <c r="E56" s="35" t="s">
        <v>368</v>
      </c>
      <c r="F56" s="37">
        <v>285.53638727999999</v>
      </c>
      <c r="G56" s="37">
        <v>21.938751831000001</v>
      </c>
      <c r="H56" s="37">
        <v>164.20766240899999</v>
      </c>
      <c r="I56" s="37">
        <f t="shared" si="3"/>
        <v>471.68280152</v>
      </c>
      <c r="J56" s="36">
        <v>1173.6794</v>
      </c>
    </row>
    <row r="57" spans="1:10" x14ac:dyDescent="0.25">
      <c r="A57" s="41"/>
      <c r="B57" s="34"/>
      <c r="C57" s="33" t="s">
        <v>125</v>
      </c>
      <c r="D57" s="36">
        <v>15.8</v>
      </c>
      <c r="E57" s="35" t="s">
        <v>368</v>
      </c>
      <c r="F57" s="37">
        <v>424.80853596000009</v>
      </c>
      <c r="G57" s="37">
        <v>0</v>
      </c>
      <c r="H57" s="37">
        <v>180.377808284</v>
      </c>
      <c r="I57" s="37">
        <f t="shared" si="3"/>
        <v>605.18634424400011</v>
      </c>
      <c r="J57" s="36">
        <v>1614.7442000000001</v>
      </c>
    </row>
    <row r="58" spans="1:10" x14ac:dyDescent="0.25">
      <c r="A58" s="41"/>
      <c r="B58" s="34"/>
      <c r="C58" s="33" t="s">
        <v>126</v>
      </c>
      <c r="D58" s="36">
        <v>40.799999999999997</v>
      </c>
      <c r="E58" s="35" t="s">
        <v>368</v>
      </c>
      <c r="F58" s="37">
        <v>498.90066192000012</v>
      </c>
      <c r="G58" s="37">
        <v>122.61658557600001</v>
      </c>
      <c r="H58" s="37">
        <v>451.97764067999992</v>
      </c>
      <c r="I58" s="37">
        <f t="shared" si="3"/>
        <v>1073.4948881760001</v>
      </c>
      <c r="J58" s="36">
        <v>2390.0232000000001</v>
      </c>
    </row>
    <row r="59" spans="1:10" x14ac:dyDescent="0.25">
      <c r="A59" s="41"/>
      <c r="B59" s="34"/>
      <c r="C59" s="33" t="s">
        <v>127</v>
      </c>
      <c r="D59" s="36">
        <v>51.5</v>
      </c>
      <c r="E59" s="35" t="s">
        <v>368</v>
      </c>
      <c r="F59" s="37">
        <v>792.16903965000006</v>
      </c>
      <c r="G59" s="37">
        <v>0</v>
      </c>
      <c r="H59" s="37">
        <v>27.48564579</v>
      </c>
      <c r="I59" s="37">
        <f t="shared" si="3"/>
        <v>819.65468544000009</v>
      </c>
      <c r="J59" s="36">
        <v>2372.605</v>
      </c>
    </row>
    <row r="60" spans="1:10" x14ac:dyDescent="0.25">
      <c r="A60" s="38" t="s">
        <v>128</v>
      </c>
      <c r="B60" s="38"/>
      <c r="C60" s="38"/>
      <c r="D60" s="39"/>
      <c r="E60" s="38"/>
      <c r="F60" s="40">
        <f>SUM(F61:F89)</f>
        <v>7420.6706854877102</v>
      </c>
      <c r="G60" s="40">
        <f t="shared" ref="G60:J60" si="6">SUM(G61:G89)</f>
        <v>0</v>
      </c>
      <c r="H60" s="40">
        <f t="shared" si="6"/>
        <v>66282.224239166913</v>
      </c>
      <c r="I60" s="40">
        <f t="shared" si="6"/>
        <v>73702.894924654625</v>
      </c>
      <c r="J60" s="39">
        <f t="shared" si="6"/>
        <v>108025.27399999998</v>
      </c>
    </row>
    <row r="61" spans="1:10" x14ac:dyDescent="0.25">
      <c r="A61" s="33" t="s">
        <v>129</v>
      </c>
      <c r="B61" s="33" t="s">
        <v>398</v>
      </c>
      <c r="C61" s="33" t="s">
        <v>130</v>
      </c>
      <c r="D61" s="36">
        <v>30000</v>
      </c>
      <c r="E61" s="35" t="s">
        <v>4</v>
      </c>
      <c r="F61" s="37">
        <v>29833.32</v>
      </c>
      <c r="G61" s="37">
        <v>0</v>
      </c>
      <c r="H61" s="37">
        <v>20.4621</v>
      </c>
      <c r="I61" s="37">
        <f t="shared" si="3"/>
        <v>29853.7821</v>
      </c>
      <c r="J61" s="36">
        <v>30000</v>
      </c>
    </row>
    <row r="62" spans="1:10" x14ac:dyDescent="0.25">
      <c r="A62" s="41" t="s">
        <v>131</v>
      </c>
      <c r="B62" s="34" t="s">
        <v>131</v>
      </c>
      <c r="C62" s="33" t="s">
        <v>132</v>
      </c>
      <c r="D62" s="36">
        <v>0.377</v>
      </c>
      <c r="E62" s="35" t="s">
        <v>371</v>
      </c>
      <c r="F62" s="37">
        <v>2943.0072958000001</v>
      </c>
      <c r="G62" s="37">
        <v>0</v>
      </c>
      <c r="H62" s="37">
        <v>2.0185520614999999</v>
      </c>
      <c r="I62" s="37">
        <f t="shared" si="3"/>
        <v>2945.0258478615001</v>
      </c>
      <c r="J62" s="36">
        <v>2959.45</v>
      </c>
    </row>
    <row r="63" spans="1:10" x14ac:dyDescent="0.25">
      <c r="A63" s="41"/>
      <c r="B63" s="34"/>
      <c r="C63" s="33" t="s">
        <v>133</v>
      </c>
      <c r="D63" s="36">
        <v>3.4000000000000002E-2</v>
      </c>
      <c r="E63" s="35" t="s">
        <v>371</v>
      </c>
      <c r="F63" s="37">
        <v>265.41710360000002</v>
      </c>
      <c r="G63" s="37">
        <v>0</v>
      </c>
      <c r="H63" s="37">
        <v>0.18204448300000001</v>
      </c>
      <c r="I63" s="37">
        <f t="shared" si="3"/>
        <v>265.59914808300005</v>
      </c>
      <c r="J63" s="36">
        <v>266.89999999999998</v>
      </c>
    </row>
    <row r="64" spans="1:10" x14ac:dyDescent="0.25">
      <c r="A64" s="41"/>
      <c r="B64" s="34"/>
      <c r="C64" s="33" t="s">
        <v>134</v>
      </c>
      <c r="D64" s="36">
        <v>4.2000000000000003E-2</v>
      </c>
      <c r="E64" s="35" t="s">
        <v>371</v>
      </c>
      <c r="F64" s="37">
        <v>327.86818679999999</v>
      </c>
      <c r="G64" s="37">
        <v>0</v>
      </c>
      <c r="H64" s="37">
        <v>0.22487847899999999</v>
      </c>
      <c r="I64" s="37">
        <f t="shared" si="3"/>
        <v>328.09306527899997</v>
      </c>
      <c r="J64" s="36">
        <v>329.7</v>
      </c>
    </row>
    <row r="65" spans="1:10" x14ac:dyDescent="0.25">
      <c r="A65" s="41"/>
      <c r="B65" s="34"/>
      <c r="C65" s="33" t="s">
        <v>135</v>
      </c>
      <c r="D65" s="36">
        <v>21.712</v>
      </c>
      <c r="E65" s="35" t="s">
        <v>371</v>
      </c>
      <c r="F65" s="37">
        <v>-14764.16</v>
      </c>
      <c r="G65" s="37">
        <v>0</v>
      </c>
      <c r="H65" s="37">
        <v>15806.335999999999</v>
      </c>
      <c r="I65" s="37">
        <f t="shared" si="3"/>
        <v>1042.1759999999995</v>
      </c>
      <c r="J65" s="36">
        <v>9900.6720000000005</v>
      </c>
    </row>
    <row r="66" spans="1:10" x14ac:dyDescent="0.25">
      <c r="A66" s="41"/>
      <c r="B66" s="34"/>
      <c r="C66" s="33" t="s">
        <v>136</v>
      </c>
      <c r="D66" s="36">
        <v>50.506</v>
      </c>
      <c r="E66" s="35" t="s">
        <v>371</v>
      </c>
      <c r="F66" s="37">
        <v>-75.315964912280705</v>
      </c>
      <c r="G66" s="37">
        <v>0</v>
      </c>
      <c r="H66" s="37">
        <v>80.632385964912274</v>
      </c>
      <c r="I66" s="37">
        <f t="shared" si="3"/>
        <v>5.3164210526315685</v>
      </c>
      <c r="J66" s="36">
        <v>50.506</v>
      </c>
    </row>
    <row r="67" spans="1:10" x14ac:dyDescent="0.25">
      <c r="A67" s="41"/>
      <c r="B67" s="34"/>
      <c r="C67" s="33" t="s">
        <v>137</v>
      </c>
      <c r="D67" s="36">
        <v>1.452</v>
      </c>
      <c r="E67" s="35" t="s">
        <v>371</v>
      </c>
      <c r="F67" s="37">
        <v>-885.72</v>
      </c>
      <c r="G67" s="37">
        <v>0</v>
      </c>
      <c r="H67" s="37">
        <v>1078.836</v>
      </c>
      <c r="I67" s="37">
        <f t="shared" si="3"/>
        <v>193.11599999999999</v>
      </c>
      <c r="J67" s="36">
        <v>726</v>
      </c>
    </row>
    <row r="68" spans="1:10" x14ac:dyDescent="0.25">
      <c r="A68" s="41"/>
      <c r="B68" s="34"/>
      <c r="C68" s="33" t="s">
        <v>139</v>
      </c>
      <c r="D68" s="36">
        <v>5.766</v>
      </c>
      <c r="E68" s="35" t="s">
        <v>371</v>
      </c>
      <c r="F68" s="37">
        <v>-3517.26</v>
      </c>
      <c r="G68" s="37">
        <v>0</v>
      </c>
      <c r="H68" s="37">
        <v>4284.1379999999999</v>
      </c>
      <c r="I68" s="37">
        <f t="shared" si="3"/>
        <v>766.8779999999997</v>
      </c>
      <c r="J68" s="36">
        <v>2883</v>
      </c>
    </row>
    <row r="69" spans="1:10" x14ac:dyDescent="0.25">
      <c r="A69" s="41"/>
      <c r="B69" s="34"/>
      <c r="C69" s="33" t="s">
        <v>140</v>
      </c>
      <c r="D69" s="36">
        <v>2.7</v>
      </c>
      <c r="E69" s="35" t="s">
        <v>371</v>
      </c>
      <c r="F69" s="37">
        <v>-1647</v>
      </c>
      <c r="G69" s="37">
        <v>0</v>
      </c>
      <c r="H69" s="37">
        <v>2006.1</v>
      </c>
      <c r="I69" s="37">
        <f t="shared" si="3"/>
        <v>359.09999999999991</v>
      </c>
      <c r="J69" s="36">
        <v>1350</v>
      </c>
    </row>
    <row r="70" spans="1:10" x14ac:dyDescent="0.25">
      <c r="A70" s="41"/>
      <c r="B70" s="34"/>
      <c r="C70" s="33" t="s">
        <v>141</v>
      </c>
      <c r="D70" s="36">
        <v>9.83</v>
      </c>
      <c r="E70" s="35" t="s">
        <v>371</v>
      </c>
      <c r="F70" s="37">
        <v>-5996.3</v>
      </c>
      <c r="G70" s="37">
        <v>0</v>
      </c>
      <c r="H70" s="37">
        <v>7303.69</v>
      </c>
      <c r="I70" s="37">
        <f t="shared" si="3"/>
        <v>1307.3899999999994</v>
      </c>
      <c r="J70" s="36">
        <v>4915</v>
      </c>
    </row>
    <row r="71" spans="1:10" x14ac:dyDescent="0.25">
      <c r="A71" s="41"/>
      <c r="B71" s="34"/>
      <c r="C71" s="33" t="s">
        <v>142</v>
      </c>
      <c r="D71" s="36">
        <v>6.1879999999999997</v>
      </c>
      <c r="E71" s="35" t="s">
        <v>371</v>
      </c>
      <c r="F71" s="37">
        <v>-3774.68</v>
      </c>
      <c r="G71" s="37">
        <v>0</v>
      </c>
      <c r="H71" s="37">
        <v>4597.6840000000002</v>
      </c>
      <c r="I71" s="37">
        <f t="shared" si="3"/>
        <v>823.00400000000036</v>
      </c>
      <c r="J71" s="36">
        <v>3094</v>
      </c>
    </row>
    <row r="72" spans="1:10" x14ac:dyDescent="0.25">
      <c r="A72" s="41"/>
      <c r="B72" s="34"/>
      <c r="C72" s="33" t="s">
        <v>143</v>
      </c>
      <c r="D72" s="36">
        <v>7.0000000000000001E-3</v>
      </c>
      <c r="E72" s="35" t="s">
        <v>371</v>
      </c>
      <c r="F72" s="37">
        <v>54.644697800000003</v>
      </c>
      <c r="G72" s="37">
        <v>0</v>
      </c>
      <c r="H72" s="37">
        <v>3.7479746500000001E-2</v>
      </c>
      <c r="I72" s="37">
        <f t="shared" ref="I72:I147" si="7">SUM(F72:H72)</f>
        <v>54.6821775465</v>
      </c>
      <c r="J72" s="36">
        <v>54.95</v>
      </c>
    </row>
    <row r="73" spans="1:10" x14ac:dyDescent="0.25">
      <c r="A73" s="41"/>
      <c r="B73" s="34"/>
      <c r="C73" s="33" t="s">
        <v>144</v>
      </c>
      <c r="D73" s="36">
        <v>8.7999999999999995E-2</v>
      </c>
      <c r="E73" s="35" t="s">
        <v>371</v>
      </c>
      <c r="F73" s="37">
        <v>686.96191519999991</v>
      </c>
      <c r="G73" s="37">
        <v>0</v>
      </c>
      <c r="H73" s="37">
        <v>0.47117395599999989</v>
      </c>
      <c r="I73" s="37">
        <f t="shared" si="7"/>
        <v>687.43308915599994</v>
      </c>
      <c r="J73" s="36">
        <v>690.8</v>
      </c>
    </row>
    <row r="74" spans="1:10" x14ac:dyDescent="0.25">
      <c r="A74" s="41"/>
      <c r="B74" s="34"/>
      <c r="C74" s="33" t="s">
        <v>145</v>
      </c>
      <c r="D74" s="36">
        <v>1.7000000000000001E-2</v>
      </c>
      <c r="E74" s="35" t="s">
        <v>371</v>
      </c>
      <c r="F74" s="37">
        <v>132.70855180000001</v>
      </c>
      <c r="G74" s="37">
        <v>0</v>
      </c>
      <c r="H74" s="37">
        <v>9.1022241500000017E-2</v>
      </c>
      <c r="I74" s="37">
        <f t="shared" si="7"/>
        <v>132.79957404150002</v>
      </c>
      <c r="J74" s="36">
        <v>133.44999999999999</v>
      </c>
    </row>
    <row r="75" spans="1:10" x14ac:dyDescent="0.25">
      <c r="A75" s="41"/>
      <c r="B75" s="34"/>
      <c r="C75" s="33" t="s">
        <v>146</v>
      </c>
      <c r="D75" s="36">
        <v>5.0000000000000001E-3</v>
      </c>
      <c r="E75" s="35" t="s">
        <v>371</v>
      </c>
      <c r="F75" s="37">
        <v>39.031927000000003</v>
      </c>
      <c r="G75" s="37">
        <v>0</v>
      </c>
      <c r="H75" s="37">
        <v>2.6771247500000001E-2</v>
      </c>
      <c r="I75" s="37">
        <f t="shared" si="7"/>
        <v>39.058698247500004</v>
      </c>
      <c r="J75" s="36">
        <v>39.25</v>
      </c>
    </row>
    <row r="76" spans="1:10" x14ac:dyDescent="0.25">
      <c r="A76" s="41"/>
      <c r="B76" s="34"/>
      <c r="C76" s="33" t="s">
        <v>147</v>
      </c>
      <c r="D76" s="36">
        <v>1E-3</v>
      </c>
      <c r="E76" s="35" t="s">
        <v>371</v>
      </c>
      <c r="F76" s="37">
        <v>7.8063854000000008</v>
      </c>
      <c r="G76" s="37">
        <v>0</v>
      </c>
      <c r="H76" s="37">
        <v>5.3542495000000008E-3</v>
      </c>
      <c r="I76" s="37">
        <f t="shared" si="7"/>
        <v>7.8117396495000007</v>
      </c>
      <c r="J76" s="36">
        <v>7.8500000000000014</v>
      </c>
    </row>
    <row r="77" spans="1:10" x14ac:dyDescent="0.25">
      <c r="A77" s="41"/>
      <c r="B77" s="34"/>
      <c r="C77" s="33" t="s">
        <v>148</v>
      </c>
      <c r="D77" s="36">
        <v>1.8759999999999999</v>
      </c>
      <c r="E77" s="35" t="s">
        <v>371</v>
      </c>
      <c r="F77" s="37">
        <v>14644.7790104</v>
      </c>
      <c r="G77" s="37">
        <v>0</v>
      </c>
      <c r="H77" s="37">
        <v>10.044572062</v>
      </c>
      <c r="I77" s="37">
        <f t="shared" si="7"/>
        <v>14654.823582461999</v>
      </c>
      <c r="J77" s="36">
        <v>14726.6</v>
      </c>
    </row>
    <row r="78" spans="1:10" x14ac:dyDescent="0.25">
      <c r="A78" s="41"/>
      <c r="B78" s="34"/>
      <c r="C78" s="33" t="s">
        <v>149</v>
      </c>
      <c r="D78" s="36">
        <v>0.36899999999999999</v>
      </c>
      <c r="E78" s="35" t="s">
        <v>371</v>
      </c>
      <c r="F78" s="37">
        <v>2880.5562126</v>
      </c>
      <c r="G78" s="37">
        <v>0</v>
      </c>
      <c r="H78" s="37">
        <v>1.9757180655</v>
      </c>
      <c r="I78" s="37">
        <f t="shared" si="7"/>
        <v>2882.5319306655001</v>
      </c>
      <c r="J78" s="36">
        <v>2896.65</v>
      </c>
    </row>
    <row r="79" spans="1:10" x14ac:dyDescent="0.25">
      <c r="A79" s="41"/>
      <c r="B79" s="34"/>
      <c r="C79" s="33" t="s">
        <v>150</v>
      </c>
      <c r="D79" s="36">
        <v>0.436</v>
      </c>
      <c r="E79" s="35" t="s">
        <v>371</v>
      </c>
      <c r="F79" s="37">
        <v>3403.5840343999998</v>
      </c>
      <c r="G79" s="37">
        <v>0</v>
      </c>
      <c r="H79" s="37">
        <v>2.3344527820000001</v>
      </c>
      <c r="I79" s="37">
        <f t="shared" si="7"/>
        <v>3405.9184871819998</v>
      </c>
      <c r="J79" s="36">
        <v>3422.6</v>
      </c>
    </row>
    <row r="80" spans="1:10" x14ac:dyDescent="0.25">
      <c r="A80" s="41"/>
      <c r="B80" s="34"/>
      <c r="C80" s="33" t="s">
        <v>151</v>
      </c>
      <c r="D80" s="36">
        <v>0.82</v>
      </c>
      <c r="E80" s="35" t="s">
        <v>371</v>
      </c>
      <c r="F80" s="37">
        <v>6401.2360280000003</v>
      </c>
      <c r="G80" s="37">
        <v>0</v>
      </c>
      <c r="H80" s="37">
        <v>4.3904845899999998</v>
      </c>
      <c r="I80" s="37">
        <f t="shared" si="7"/>
        <v>6405.6265125899999</v>
      </c>
      <c r="J80" s="36">
        <v>6437</v>
      </c>
    </row>
    <row r="81" spans="1:10" x14ac:dyDescent="0.25">
      <c r="A81" s="41"/>
      <c r="B81" s="34"/>
      <c r="C81" s="33" t="s">
        <v>152</v>
      </c>
      <c r="D81" s="36">
        <v>3.7519999999999998</v>
      </c>
      <c r="E81" s="35" t="s">
        <v>371</v>
      </c>
      <c r="F81" s="37">
        <v>-2551.36</v>
      </c>
      <c r="G81" s="37">
        <v>0</v>
      </c>
      <c r="H81" s="37">
        <v>2731.4560000000001</v>
      </c>
      <c r="I81" s="37">
        <f t="shared" si="7"/>
        <v>180.096</v>
      </c>
      <c r="J81" s="36">
        <v>1710.912</v>
      </c>
    </row>
    <row r="82" spans="1:10" x14ac:dyDescent="0.25">
      <c r="A82" s="41"/>
      <c r="B82" s="34"/>
      <c r="C82" s="33" t="s">
        <v>153</v>
      </c>
      <c r="D82" s="36">
        <v>10.164</v>
      </c>
      <c r="E82" s="35" t="s">
        <v>371</v>
      </c>
      <c r="F82" s="37">
        <v>-6911.52</v>
      </c>
      <c r="G82" s="37">
        <v>0</v>
      </c>
      <c r="H82" s="37">
        <v>7399.3919999999989</v>
      </c>
      <c r="I82" s="37">
        <f t="shared" si="7"/>
        <v>487.87199999999848</v>
      </c>
      <c r="J82" s="36">
        <v>4634.7839999999997</v>
      </c>
    </row>
    <row r="83" spans="1:10" x14ac:dyDescent="0.25">
      <c r="A83" s="41" t="s">
        <v>154</v>
      </c>
      <c r="B83" s="41" t="s">
        <v>154</v>
      </c>
      <c r="C83" s="33" t="s">
        <v>155</v>
      </c>
      <c r="D83" s="36">
        <v>8.5000000000000006E-2</v>
      </c>
      <c r="E83" s="35" t="s">
        <v>371</v>
      </c>
      <c r="F83" s="37">
        <v>663.54275900000005</v>
      </c>
      <c r="G83" s="37">
        <v>0</v>
      </c>
      <c r="H83" s="37">
        <v>0.4551112075</v>
      </c>
      <c r="I83" s="37">
        <f t="shared" si="7"/>
        <v>663.9978702075</v>
      </c>
      <c r="J83" s="36">
        <v>667.25</v>
      </c>
    </row>
    <row r="84" spans="1:10" x14ac:dyDescent="0.25">
      <c r="A84" s="41"/>
      <c r="B84" s="41"/>
      <c r="C84" s="33" t="s">
        <v>155</v>
      </c>
      <c r="D84" s="36">
        <v>8.5000000000000006E-2</v>
      </c>
      <c r="E84" s="35" t="s">
        <v>371</v>
      </c>
      <c r="F84" s="37">
        <v>663.54275900000005</v>
      </c>
      <c r="G84" s="37">
        <v>0</v>
      </c>
      <c r="H84" s="37">
        <v>0.4551112075</v>
      </c>
      <c r="I84" s="37">
        <f t="shared" si="7"/>
        <v>663.9978702075</v>
      </c>
      <c r="J84" s="36">
        <v>667.25</v>
      </c>
    </row>
    <row r="85" spans="1:10" x14ac:dyDescent="0.25">
      <c r="A85" s="41"/>
      <c r="B85" s="41"/>
      <c r="C85" s="33" t="s">
        <v>156</v>
      </c>
      <c r="D85" s="36">
        <v>0.112</v>
      </c>
      <c r="E85" s="35" t="s">
        <v>371</v>
      </c>
      <c r="F85" s="37">
        <v>874.31516480000005</v>
      </c>
      <c r="G85" s="37">
        <v>0</v>
      </c>
      <c r="H85" s="37">
        <v>0.59967594400000002</v>
      </c>
      <c r="I85" s="37">
        <f t="shared" si="7"/>
        <v>874.914840744</v>
      </c>
      <c r="J85" s="36">
        <v>879.2</v>
      </c>
    </row>
    <row r="86" spans="1:10" x14ac:dyDescent="0.25">
      <c r="A86" s="41"/>
      <c r="B86" s="41"/>
      <c r="C86" s="33" t="s">
        <v>157</v>
      </c>
      <c r="D86" s="36">
        <v>0.154</v>
      </c>
      <c r="E86" s="35" t="s">
        <v>371</v>
      </c>
      <c r="F86" s="37">
        <v>3038.8602860000001</v>
      </c>
      <c r="G86" s="37">
        <v>0</v>
      </c>
      <c r="H86" s="37">
        <v>1.8140148949999999</v>
      </c>
      <c r="I86" s="37">
        <f t="shared" si="7"/>
        <v>3040.6743008950002</v>
      </c>
      <c r="J86" s="36">
        <v>1208.9000000000001</v>
      </c>
    </row>
    <row r="87" spans="1:10" x14ac:dyDescent="0.25">
      <c r="A87" s="41"/>
      <c r="B87" s="41"/>
      <c r="C87" s="33" t="s">
        <v>159</v>
      </c>
      <c r="D87" s="36">
        <v>23.9</v>
      </c>
      <c r="E87" s="35" t="s">
        <v>371</v>
      </c>
      <c r="F87" s="37">
        <v>-16252</v>
      </c>
      <c r="G87" s="37">
        <v>0</v>
      </c>
      <c r="H87" s="37">
        <v>17399.2</v>
      </c>
      <c r="I87" s="37">
        <f t="shared" si="7"/>
        <v>1147.2000000000007</v>
      </c>
      <c r="J87" s="36">
        <v>10898.4</v>
      </c>
    </row>
    <row r="88" spans="1:10" x14ac:dyDescent="0.25">
      <c r="A88" s="41"/>
      <c r="B88" s="41"/>
      <c r="C88" s="33" t="s">
        <v>160</v>
      </c>
      <c r="D88" s="36">
        <v>4.875</v>
      </c>
      <c r="E88" s="35" t="s">
        <v>371</v>
      </c>
      <c r="F88" s="37">
        <v>-3315</v>
      </c>
      <c r="G88" s="37">
        <v>0</v>
      </c>
      <c r="H88" s="37">
        <v>3549</v>
      </c>
      <c r="I88" s="37">
        <f t="shared" si="7"/>
        <v>234</v>
      </c>
      <c r="J88" s="36">
        <v>2223</v>
      </c>
    </row>
    <row r="89" spans="1:10" x14ac:dyDescent="0.25">
      <c r="A89" s="41"/>
      <c r="B89" s="41"/>
      <c r="C89" s="33" t="s">
        <v>161</v>
      </c>
      <c r="D89" s="36">
        <v>3.2000000000000001E-2</v>
      </c>
      <c r="E89" s="35" t="s">
        <v>371</v>
      </c>
      <c r="F89" s="37">
        <v>249.8043328</v>
      </c>
      <c r="G89" s="37">
        <v>0</v>
      </c>
      <c r="H89" s="37">
        <v>0.171335984</v>
      </c>
      <c r="I89" s="37">
        <f t="shared" si="7"/>
        <v>249.97566878399999</v>
      </c>
      <c r="J89" s="36">
        <v>251.2</v>
      </c>
    </row>
    <row r="90" spans="1:10" x14ac:dyDescent="0.25">
      <c r="A90" s="38" t="s">
        <v>7</v>
      </c>
      <c r="B90" s="38"/>
      <c r="C90" s="38"/>
      <c r="D90" s="39"/>
      <c r="E90" s="38"/>
      <c r="F90" s="40">
        <f>SUM(F91:F92)</f>
        <v>4543.6871781951486</v>
      </c>
      <c r="G90" s="40">
        <f t="shared" ref="G90:J90" si="8">SUM(G91:G92)</f>
        <v>31417.97084491502</v>
      </c>
      <c r="H90" s="40">
        <f t="shared" si="8"/>
        <v>51759.713857329887</v>
      </c>
      <c r="I90" s="40">
        <f t="shared" si="8"/>
        <v>87721.371880440041</v>
      </c>
      <c r="J90" s="39">
        <f t="shared" si="8"/>
        <v>58269.402739999998</v>
      </c>
    </row>
    <row r="91" spans="1:10" x14ac:dyDescent="0.25">
      <c r="A91" s="41" t="s">
        <v>7</v>
      </c>
      <c r="B91" s="41" t="s">
        <v>7</v>
      </c>
      <c r="C91" s="33" t="s">
        <v>162</v>
      </c>
      <c r="D91" s="36">
        <v>1241.4000000000001</v>
      </c>
      <c r="E91" s="35" t="s">
        <v>368</v>
      </c>
      <c r="F91" s="37">
        <v>26192.313970403258</v>
      </c>
      <c r="G91" s="37">
        <v>22003.89605398073</v>
      </c>
      <c r="H91" s="37">
        <v>18513.741874187472</v>
      </c>
      <c r="I91" s="37">
        <f t="shared" si="7"/>
        <v>66709.951898571453</v>
      </c>
      <c r="J91" s="36">
        <v>34370.765939999997</v>
      </c>
    </row>
    <row r="92" spans="1:10" x14ac:dyDescent="0.25">
      <c r="A92" s="41"/>
      <c r="B92" s="41"/>
      <c r="C92" s="33" t="s">
        <v>165</v>
      </c>
      <c r="D92" s="36">
        <v>659.2</v>
      </c>
      <c r="E92" s="35" t="s">
        <v>368</v>
      </c>
      <c r="F92" s="37">
        <v>-21648.62679220811</v>
      </c>
      <c r="G92" s="37">
        <v>9414.0747909342899</v>
      </c>
      <c r="H92" s="37">
        <v>33245.971983142415</v>
      </c>
      <c r="I92" s="37">
        <f t="shared" si="7"/>
        <v>21011.419981868596</v>
      </c>
      <c r="J92" s="36">
        <v>23898.6368</v>
      </c>
    </row>
    <row r="93" spans="1:10" x14ac:dyDescent="0.25">
      <c r="A93" s="38" t="s">
        <v>166</v>
      </c>
      <c r="B93" s="38"/>
      <c r="C93" s="38"/>
      <c r="D93" s="39"/>
      <c r="E93" s="38"/>
      <c r="F93" s="40">
        <f>SUM(F94)</f>
        <v>52653.133139750003</v>
      </c>
      <c r="G93" s="40">
        <f t="shared" ref="G93:J93" si="9">SUM(G94)</f>
        <v>0</v>
      </c>
      <c r="H93" s="40">
        <f t="shared" si="9"/>
        <v>20964.3380513515</v>
      </c>
      <c r="I93" s="40">
        <f t="shared" si="9"/>
        <v>73617.471191101504</v>
      </c>
      <c r="J93" s="39">
        <f t="shared" si="9"/>
        <v>272001.93150000001</v>
      </c>
    </row>
    <row r="94" spans="1:10" x14ac:dyDescent="0.25">
      <c r="A94" s="33" t="s">
        <v>166</v>
      </c>
      <c r="B94" s="33" t="s">
        <v>166</v>
      </c>
      <c r="C94" s="33" t="s">
        <v>166</v>
      </c>
      <c r="D94" s="36">
        <v>1124.5</v>
      </c>
      <c r="E94" s="35" t="s">
        <v>368</v>
      </c>
      <c r="F94" s="37">
        <v>52653.133139750003</v>
      </c>
      <c r="G94" s="37">
        <v>0</v>
      </c>
      <c r="H94" s="37">
        <v>20964.3380513515</v>
      </c>
      <c r="I94" s="37">
        <f t="shared" si="7"/>
        <v>73617.471191101504</v>
      </c>
      <c r="J94" s="36">
        <v>272001.93150000001</v>
      </c>
    </row>
    <row r="95" spans="1:10" x14ac:dyDescent="0.25">
      <c r="A95" s="38" t="s">
        <v>170</v>
      </c>
      <c r="B95" s="38"/>
      <c r="C95" s="38"/>
      <c r="D95" s="39"/>
      <c r="E95" s="38"/>
      <c r="F95" s="40">
        <f>SUM(F96)</f>
        <v>6335.1807551153506</v>
      </c>
      <c r="G95" s="40">
        <f t="shared" ref="G95:J95" si="10">SUM(G96)</f>
        <v>0</v>
      </c>
      <c r="H95" s="40">
        <f t="shared" si="10"/>
        <v>183.13795673337174</v>
      </c>
      <c r="I95" s="40">
        <f t="shared" si="10"/>
        <v>6518.3187118487222</v>
      </c>
      <c r="J95" s="39">
        <f t="shared" si="10"/>
        <v>38259</v>
      </c>
    </row>
    <row r="96" spans="1:10" x14ac:dyDescent="0.25">
      <c r="A96" s="33" t="s">
        <v>170</v>
      </c>
      <c r="C96" s="33" t="s">
        <v>171</v>
      </c>
      <c r="D96" s="36">
        <v>9</v>
      </c>
      <c r="E96" s="35" t="s">
        <v>370</v>
      </c>
      <c r="F96" s="37">
        <v>6335.1807551153506</v>
      </c>
      <c r="G96" s="37">
        <v>0</v>
      </c>
      <c r="H96" s="37">
        <v>183.13795673337174</v>
      </c>
      <c r="I96" s="37">
        <f t="shared" si="7"/>
        <v>6518.3187118487222</v>
      </c>
      <c r="J96" s="36">
        <v>38259</v>
      </c>
    </row>
    <row r="97" spans="1:10" x14ac:dyDescent="0.25">
      <c r="A97" s="38" t="s">
        <v>208</v>
      </c>
      <c r="B97" s="38"/>
      <c r="C97" s="38"/>
      <c r="D97" s="39"/>
      <c r="E97" s="38"/>
      <c r="F97" s="40">
        <f>SUM(F98:F113)</f>
        <v>34706.670609230969</v>
      </c>
      <c r="G97" s="40">
        <f t="shared" ref="G97:J97" si="11">SUM(G98:G113)</f>
        <v>41430.986235457349</v>
      </c>
      <c r="H97" s="40">
        <f t="shared" si="11"/>
        <v>38362.793573706716</v>
      </c>
      <c r="I97" s="40">
        <f t="shared" si="11"/>
        <v>114500.45041839502</v>
      </c>
      <c r="J97" s="39">
        <f t="shared" si="11"/>
        <v>41381.14487199999</v>
      </c>
    </row>
    <row r="98" spans="1:10" x14ac:dyDescent="0.25">
      <c r="A98" s="41" t="s">
        <v>209</v>
      </c>
      <c r="B98" s="41" t="s">
        <v>209</v>
      </c>
      <c r="C98" s="33" t="s">
        <v>210</v>
      </c>
      <c r="D98" s="36">
        <v>5.2</v>
      </c>
      <c r="E98" s="35" t="s">
        <v>368</v>
      </c>
      <c r="F98" s="37">
        <v>449.94413359999999</v>
      </c>
      <c r="G98" s="37">
        <v>216.75131920000001</v>
      </c>
      <c r="H98" s="37">
        <v>20.936813559999997</v>
      </c>
      <c r="I98" s="37">
        <f>SUM(F98:H98)</f>
        <v>687.63226636000002</v>
      </c>
      <c r="J98" s="36">
        <v>127.83004</v>
      </c>
    </row>
    <row r="99" spans="1:10" x14ac:dyDescent="0.25">
      <c r="A99" s="41"/>
      <c r="B99" s="41"/>
      <c r="C99" s="33" t="s">
        <v>213</v>
      </c>
      <c r="D99" s="36">
        <v>33.799999999999997</v>
      </c>
      <c r="E99" s="35" t="s">
        <v>368</v>
      </c>
      <c r="F99" s="37">
        <v>987.55544282685855</v>
      </c>
      <c r="G99" s="37">
        <v>262.33731244070998</v>
      </c>
      <c r="H99" s="37">
        <v>1358.2378254783671</v>
      </c>
      <c r="I99" s="37">
        <f>SUM(F99:H99)</f>
        <v>2608.1305807459357</v>
      </c>
      <c r="J99" s="36">
        <v>1004.7726</v>
      </c>
    </row>
    <row r="100" spans="1:10" x14ac:dyDescent="0.25">
      <c r="A100" s="41"/>
      <c r="B100" s="41"/>
      <c r="C100" s="33" t="s">
        <v>215</v>
      </c>
      <c r="D100" s="36">
        <v>9.1999999999999993</v>
      </c>
      <c r="E100" s="35" t="s">
        <v>368</v>
      </c>
      <c r="F100" s="37">
        <v>-64.952590164523656</v>
      </c>
      <c r="G100" s="37">
        <v>66.893856401139999</v>
      </c>
      <c r="H100" s="37">
        <v>358.07840029683365</v>
      </c>
      <c r="I100" s="37">
        <f>SUM(F100:H100)</f>
        <v>360.01966653344999</v>
      </c>
      <c r="J100" s="36">
        <v>242.10720000000001</v>
      </c>
    </row>
    <row r="101" spans="1:10" x14ac:dyDescent="0.25">
      <c r="A101" s="41"/>
      <c r="B101" s="41"/>
      <c r="C101" s="33" t="s">
        <v>216</v>
      </c>
      <c r="D101" s="36">
        <v>10.4</v>
      </c>
      <c r="E101" s="35" t="s">
        <v>368</v>
      </c>
      <c r="F101" s="37">
        <v>1004.8255984</v>
      </c>
      <c r="G101" s="37">
        <v>452.62775479999999</v>
      </c>
      <c r="H101" s="37">
        <v>45.970089359999989</v>
      </c>
      <c r="I101" s="37">
        <f>SUM(F101:H101)</f>
        <v>1503.42344256</v>
      </c>
      <c r="J101" s="36">
        <v>272.71503999999999</v>
      </c>
    </row>
    <row r="102" spans="1:10" x14ac:dyDescent="0.25">
      <c r="A102" s="41"/>
      <c r="B102" s="41"/>
      <c r="C102" s="33" t="s">
        <v>217</v>
      </c>
      <c r="D102" s="36">
        <v>384.8</v>
      </c>
      <c r="E102" s="35" t="s">
        <v>368</v>
      </c>
      <c r="F102" s="37">
        <v>-19609.970082099881</v>
      </c>
      <c r="G102" s="37">
        <v>1087.9691183790001</v>
      </c>
      <c r="H102" s="37">
        <v>29919.927799044042</v>
      </c>
      <c r="I102" s="37">
        <f>SUM(F102:H102)</f>
        <v>11397.926835323164</v>
      </c>
      <c r="J102" s="36">
        <v>17068.766</v>
      </c>
    </row>
    <row r="103" spans="1:10" x14ac:dyDescent="0.25">
      <c r="A103" s="41"/>
      <c r="B103" s="41"/>
      <c r="C103" s="33" t="s">
        <v>218</v>
      </c>
      <c r="D103" s="36">
        <v>6.8</v>
      </c>
      <c r="E103" s="35" t="s">
        <v>368</v>
      </c>
      <c r="F103" s="37">
        <v>-346.53793284376098</v>
      </c>
      <c r="G103" s="37">
        <v>19.226065501499999</v>
      </c>
      <c r="H103" s="37">
        <v>528.7305328313397</v>
      </c>
      <c r="I103" s="37">
        <f>SUM(F103:H103)</f>
        <v>201.41866548907871</v>
      </c>
      <c r="J103" s="36">
        <v>301.63099999999997</v>
      </c>
    </row>
    <row r="104" spans="1:10" x14ac:dyDescent="0.25">
      <c r="A104" s="41" t="s">
        <v>219</v>
      </c>
      <c r="B104" s="41" t="s">
        <v>219</v>
      </c>
      <c r="C104" s="33" t="s">
        <v>220</v>
      </c>
      <c r="D104" s="36">
        <v>3.36</v>
      </c>
      <c r="E104" s="35" t="s">
        <v>368</v>
      </c>
      <c r="F104" s="37">
        <v>233.324517888</v>
      </c>
      <c r="G104" s="37">
        <v>72.086977200000007</v>
      </c>
      <c r="H104" s="37">
        <v>49.987615440000006</v>
      </c>
      <c r="I104" s="37">
        <f>SUM(F104:H104)</f>
        <v>355.39911052800005</v>
      </c>
      <c r="J104" s="36">
        <v>71.161439999999999</v>
      </c>
    </row>
    <row r="105" spans="1:10" x14ac:dyDescent="0.25">
      <c r="A105" s="41"/>
      <c r="B105" s="41"/>
      <c r="C105" s="33" t="s">
        <v>222</v>
      </c>
      <c r="D105" s="36">
        <v>234</v>
      </c>
      <c r="E105" s="35" t="s">
        <v>368</v>
      </c>
      <c r="F105" s="37">
        <v>14836.015003680001</v>
      </c>
      <c r="G105" s="37">
        <v>9610.370990999998</v>
      </c>
      <c r="H105" s="37">
        <v>2154.4504254000003</v>
      </c>
      <c r="I105" s="37">
        <f>SUM(F105:H105)</f>
        <v>26600.836420079999</v>
      </c>
      <c r="J105" s="36">
        <v>5957.0783999999994</v>
      </c>
    </row>
    <row r="106" spans="1:10" x14ac:dyDescent="0.25">
      <c r="A106" s="41"/>
      <c r="B106" s="41"/>
      <c r="C106" s="33" t="s">
        <v>223</v>
      </c>
      <c r="D106" s="36">
        <v>20.8</v>
      </c>
      <c r="E106" s="35" t="s">
        <v>368</v>
      </c>
      <c r="F106" s="37">
        <v>1363.8303211519999</v>
      </c>
      <c r="G106" s="37">
        <v>688.50419039999997</v>
      </c>
      <c r="H106" s="37">
        <v>237.76663456000011</v>
      </c>
      <c r="I106" s="37">
        <f>SUM(F106:H106)</f>
        <v>2290.1011461119997</v>
      </c>
      <c r="J106" s="36">
        <v>492.06976000000009</v>
      </c>
    </row>
    <row r="107" spans="1:10" x14ac:dyDescent="0.25">
      <c r="A107" s="41"/>
      <c r="B107" s="41"/>
      <c r="C107" s="33" t="s">
        <v>224</v>
      </c>
      <c r="D107" s="36">
        <v>9.2899999999999991</v>
      </c>
      <c r="E107" s="35" t="s">
        <v>368</v>
      </c>
      <c r="F107" s="37">
        <v>591.3856880088</v>
      </c>
      <c r="G107" s="37">
        <v>375.84531632999989</v>
      </c>
      <c r="H107" s="37">
        <v>87.354200723999995</v>
      </c>
      <c r="I107" s="37">
        <f>SUM(F107:H107)</f>
        <v>1054.5852050628</v>
      </c>
      <c r="J107" s="36">
        <v>235.39559399999999</v>
      </c>
    </row>
    <row r="108" spans="1:10" x14ac:dyDescent="0.25">
      <c r="A108" s="41"/>
      <c r="B108" s="41"/>
      <c r="C108" s="33" t="s">
        <v>225</v>
      </c>
      <c r="D108" s="36">
        <v>203.72</v>
      </c>
      <c r="E108" s="35" t="s">
        <v>368</v>
      </c>
      <c r="F108" s="37">
        <v>12367.542762751469</v>
      </c>
      <c r="G108" s="37">
        <v>10239.93059188</v>
      </c>
      <c r="H108" s="37">
        <v>991.53149197711832</v>
      </c>
      <c r="I108" s="37">
        <f>SUM(F108:H108)</f>
        <v>23599.004846608586</v>
      </c>
      <c r="J108" s="36">
        <v>5415.4683879999993</v>
      </c>
    </row>
    <row r="109" spans="1:10" x14ac:dyDescent="0.25">
      <c r="A109" s="41"/>
      <c r="B109" s="41"/>
      <c r="C109" s="33" t="s">
        <v>226</v>
      </c>
      <c r="D109" s="36">
        <v>201.25</v>
      </c>
      <c r="E109" s="35" t="s">
        <v>368</v>
      </c>
      <c r="F109" s="37">
        <v>12323.499797</v>
      </c>
      <c r="G109" s="37">
        <v>9869.0504500000006</v>
      </c>
      <c r="H109" s="37">
        <v>1405.3323725</v>
      </c>
      <c r="I109" s="37">
        <f>SUM(F109:H109)</f>
        <v>23597.8826195</v>
      </c>
      <c r="J109" s="36">
        <v>5485.6724999999997</v>
      </c>
    </row>
    <row r="110" spans="1:10" x14ac:dyDescent="0.25">
      <c r="A110" s="41"/>
      <c r="B110" s="41"/>
      <c r="C110" s="33" t="s">
        <v>227</v>
      </c>
      <c r="D110" s="36">
        <v>145</v>
      </c>
      <c r="E110" s="35" t="s">
        <v>368</v>
      </c>
      <c r="F110" s="37">
        <v>8830.6561824</v>
      </c>
      <c r="G110" s="37">
        <v>7110.6201999999994</v>
      </c>
      <c r="H110" s="37">
        <v>999.125632</v>
      </c>
      <c r="I110" s="37">
        <f>SUM(F110:H110)</f>
        <v>16940.402014399999</v>
      </c>
      <c r="J110" s="36">
        <v>3941.9119999999998</v>
      </c>
    </row>
    <row r="111" spans="1:10" x14ac:dyDescent="0.25">
      <c r="A111" s="41"/>
      <c r="B111" s="41"/>
      <c r="C111" s="33" t="s">
        <v>228</v>
      </c>
      <c r="D111" s="36">
        <v>7.08</v>
      </c>
      <c r="E111" s="35" t="s">
        <v>368</v>
      </c>
      <c r="F111" s="37">
        <v>440.98452430079988</v>
      </c>
      <c r="G111" s="37">
        <v>312.47497872000002</v>
      </c>
      <c r="H111" s="37">
        <v>58.575592704000002</v>
      </c>
      <c r="I111" s="37">
        <f>SUM(F111:H111)</f>
        <v>812.03509572479993</v>
      </c>
      <c r="J111" s="36">
        <v>184.70870400000001</v>
      </c>
    </row>
    <row r="112" spans="1:10" x14ac:dyDescent="0.25">
      <c r="A112" s="41"/>
      <c r="B112" s="41"/>
      <c r="C112" s="33" t="s">
        <v>229</v>
      </c>
      <c r="D112" s="36">
        <v>7.8</v>
      </c>
      <c r="E112" s="35" t="s">
        <v>368</v>
      </c>
      <c r="F112" s="37">
        <v>472.32789988799999</v>
      </c>
      <c r="G112" s="37">
        <v>392.06488619999999</v>
      </c>
      <c r="H112" s="37">
        <v>51.049477440000004</v>
      </c>
      <c r="I112" s="37">
        <f>SUM(F112:H112)</f>
        <v>915.44226352800001</v>
      </c>
      <c r="J112" s="36">
        <v>214.18644</v>
      </c>
    </row>
    <row r="113" spans="1:10" x14ac:dyDescent="0.25">
      <c r="A113" s="41"/>
      <c r="B113" s="41"/>
      <c r="C113" s="33" t="s">
        <v>230</v>
      </c>
      <c r="D113" s="36">
        <v>13.51</v>
      </c>
      <c r="E113" s="35" t="s">
        <v>368</v>
      </c>
      <c r="F113" s="37">
        <v>826.23934244320003</v>
      </c>
      <c r="G113" s="37">
        <v>654.23222700500003</v>
      </c>
      <c r="H113" s="37">
        <v>95.738670391000014</v>
      </c>
      <c r="I113" s="37">
        <f>SUM(F113:H113)</f>
        <v>1576.2102398392001</v>
      </c>
      <c r="J113" s="36">
        <v>365.66976599999998</v>
      </c>
    </row>
    <row r="114" spans="1:10" x14ac:dyDescent="0.25">
      <c r="A114" s="38" t="s">
        <v>231</v>
      </c>
      <c r="B114" s="38"/>
      <c r="C114" s="38"/>
      <c r="D114" s="39"/>
      <c r="E114" s="38"/>
      <c r="F114" s="40">
        <f>SUM(F115:F123)</f>
        <v>-139687.10404224999</v>
      </c>
      <c r="G114" s="40">
        <f t="shared" ref="G114:J114" si="12">SUM(G115:G123)</f>
        <v>2856.0859200000009</v>
      </c>
      <c r="H114" s="40">
        <f t="shared" si="12"/>
        <v>220140.89529303572</v>
      </c>
      <c r="I114" s="40">
        <f t="shared" si="12"/>
        <v>83309.877170785767</v>
      </c>
      <c r="J114" s="39">
        <f t="shared" si="12"/>
        <v>184952.15333999996</v>
      </c>
    </row>
    <row r="115" spans="1:10" x14ac:dyDescent="0.25">
      <c r="A115" s="41" t="s">
        <v>231</v>
      </c>
      <c r="B115" s="34" t="s">
        <v>405</v>
      </c>
      <c r="C115" s="33" t="s">
        <v>232</v>
      </c>
      <c r="D115" s="36">
        <v>572</v>
      </c>
      <c r="E115" s="35" t="s">
        <v>368</v>
      </c>
      <c r="F115" s="37">
        <v>-45576.959999999999</v>
      </c>
      <c r="G115" s="37">
        <v>0</v>
      </c>
      <c r="H115" s="37">
        <v>51068.160000000003</v>
      </c>
      <c r="I115" s="37">
        <f>SUM(F115:H115)</f>
        <v>5491.2000000000044</v>
      </c>
      <c r="J115" s="36">
        <v>32260.799999999999</v>
      </c>
    </row>
    <row r="116" spans="1:10" x14ac:dyDescent="0.25">
      <c r="A116" s="41"/>
      <c r="B116" s="34"/>
      <c r="C116" s="33" t="s">
        <v>233</v>
      </c>
      <c r="D116" s="36">
        <v>53</v>
      </c>
      <c r="E116" s="35" t="s">
        <v>368</v>
      </c>
      <c r="F116" s="37">
        <v>-2815.36</v>
      </c>
      <c r="G116" s="37">
        <v>0</v>
      </c>
      <c r="H116" s="37">
        <v>3154.56</v>
      </c>
      <c r="I116" s="37">
        <f>SUM(F116:H116)</f>
        <v>339.19999999999982</v>
      </c>
      <c r="J116" s="36">
        <v>1992.8</v>
      </c>
    </row>
    <row r="117" spans="1:10" x14ac:dyDescent="0.25">
      <c r="A117" s="41"/>
      <c r="B117" s="34" t="s">
        <v>404</v>
      </c>
      <c r="C117" s="33" t="s">
        <v>234</v>
      </c>
      <c r="D117" s="36">
        <v>1299.8</v>
      </c>
      <c r="E117" s="35" t="s">
        <v>368</v>
      </c>
      <c r="F117" s="37">
        <v>-49749.839800799993</v>
      </c>
      <c r="G117" s="37">
        <v>2183.6640000000011</v>
      </c>
      <c r="H117" s="37">
        <v>89686.408365938754</v>
      </c>
      <c r="I117" s="37">
        <f t="shared" ref="I117:I123" si="13">SUM(F117:H117)</f>
        <v>42120.232565138765</v>
      </c>
      <c r="J117" s="36">
        <v>79659.802759999991</v>
      </c>
    </row>
    <row r="118" spans="1:10" x14ac:dyDescent="0.25">
      <c r="A118" s="41"/>
      <c r="B118" s="34"/>
      <c r="C118" s="33" t="s">
        <v>236</v>
      </c>
      <c r="D118" s="36">
        <v>557</v>
      </c>
      <c r="E118" s="35" t="s">
        <v>368</v>
      </c>
      <c r="F118" s="37">
        <v>-13368.52915</v>
      </c>
      <c r="G118" s="37">
        <v>0</v>
      </c>
      <c r="H118" s="37">
        <v>26519.955522227694</v>
      </c>
      <c r="I118" s="37">
        <f t="shared" si="13"/>
        <v>13151.426372227694</v>
      </c>
      <c r="J118" s="36">
        <v>25287.3544</v>
      </c>
    </row>
    <row r="119" spans="1:10" x14ac:dyDescent="0.25">
      <c r="A119" s="41"/>
      <c r="B119" s="34"/>
      <c r="C119" s="33" t="s">
        <v>237</v>
      </c>
      <c r="D119" s="36">
        <v>100</v>
      </c>
      <c r="E119" s="35" t="s">
        <v>368</v>
      </c>
      <c r="F119" s="37">
        <v>-3743.645</v>
      </c>
      <c r="G119" s="37">
        <v>168</v>
      </c>
      <c r="H119" s="37">
        <v>6782.1340126153846</v>
      </c>
      <c r="I119" s="37">
        <f t="shared" si="13"/>
        <v>3206.4890126153846</v>
      </c>
      <c r="J119" s="36">
        <v>6860.52</v>
      </c>
    </row>
    <row r="120" spans="1:10" x14ac:dyDescent="0.25">
      <c r="A120" s="41"/>
      <c r="B120" s="34" t="s">
        <v>406</v>
      </c>
      <c r="C120" s="33" t="s">
        <v>239</v>
      </c>
      <c r="D120" s="36">
        <v>154.4</v>
      </c>
      <c r="E120" s="35" t="s">
        <v>368</v>
      </c>
      <c r="F120" s="37">
        <v>-5847.4276903999998</v>
      </c>
      <c r="G120" s="37">
        <v>259.39199999999983</v>
      </c>
      <c r="H120" s="37">
        <v>10655.355280366153</v>
      </c>
      <c r="I120" s="37">
        <f t="shared" si="13"/>
        <v>5067.3195899661532</v>
      </c>
      <c r="J120" s="36">
        <v>9503.119279999999</v>
      </c>
    </row>
    <row r="121" spans="1:10" x14ac:dyDescent="0.25">
      <c r="A121" s="41"/>
      <c r="B121" s="34"/>
      <c r="C121" s="33" t="s">
        <v>240</v>
      </c>
      <c r="D121" s="36">
        <v>96.5</v>
      </c>
      <c r="E121" s="35" t="s">
        <v>368</v>
      </c>
      <c r="F121" s="37">
        <v>-2364.8888299999999</v>
      </c>
      <c r="G121" s="37">
        <v>0</v>
      </c>
      <c r="H121" s="37">
        <v>4903.1434753038466</v>
      </c>
      <c r="I121" s="37">
        <f t="shared" si="13"/>
        <v>2538.2546453038467</v>
      </c>
      <c r="J121" s="36">
        <v>4722.2275</v>
      </c>
    </row>
    <row r="122" spans="1:10" x14ac:dyDescent="0.25">
      <c r="A122" s="41"/>
      <c r="B122" s="34"/>
      <c r="C122" s="33" t="s">
        <v>241</v>
      </c>
      <c r="D122" s="36">
        <v>80.900000000000006</v>
      </c>
      <c r="E122" s="35" t="s">
        <v>368</v>
      </c>
      <c r="F122" s="37">
        <v>-935.94702605000009</v>
      </c>
      <c r="G122" s="37">
        <v>245.02991999999981</v>
      </c>
      <c r="H122" s="37">
        <v>1195.35972047315</v>
      </c>
      <c r="I122" s="37">
        <f t="shared" si="13"/>
        <v>504.44261442314973</v>
      </c>
      <c r="J122" s="36">
        <v>670.01379999999995</v>
      </c>
    </row>
    <row r="123" spans="1:10" x14ac:dyDescent="0.25">
      <c r="A123" s="41"/>
      <c r="B123" s="34"/>
      <c r="C123" s="33" t="s">
        <v>242</v>
      </c>
      <c r="D123" s="36">
        <v>661.5</v>
      </c>
      <c r="E123" s="35" t="s">
        <v>368</v>
      </c>
      <c r="F123" s="37">
        <v>-15284.506545</v>
      </c>
      <c r="G123" s="37">
        <v>0</v>
      </c>
      <c r="H123" s="37">
        <v>26175.818916110769</v>
      </c>
      <c r="I123" s="37">
        <f t="shared" si="13"/>
        <v>10891.312371110769</v>
      </c>
      <c r="J123" s="36">
        <v>23995.515599999999</v>
      </c>
    </row>
    <row r="124" spans="1:10" x14ac:dyDescent="0.25">
      <c r="A124" s="15" t="s">
        <v>78</v>
      </c>
      <c r="B124" s="15"/>
      <c r="C124" s="15"/>
      <c r="D124" s="15"/>
      <c r="E124" s="15"/>
      <c r="F124" s="32">
        <f>SUM(F125)</f>
        <v>33372.756999999998</v>
      </c>
      <c r="G124" s="32">
        <f t="shared" ref="G124:J124" si="14">SUM(G125)</f>
        <v>33545.699966999993</v>
      </c>
      <c r="H124" s="32">
        <f t="shared" si="14"/>
        <v>172.94296700000001</v>
      </c>
      <c r="I124" s="32">
        <f t="shared" si="14"/>
        <v>67091.399933999986</v>
      </c>
      <c r="J124" s="31">
        <f t="shared" si="14"/>
        <v>10741</v>
      </c>
    </row>
    <row r="125" spans="1:10" x14ac:dyDescent="0.25">
      <c r="A125" s="23" t="s">
        <v>79</v>
      </c>
      <c r="B125" s="35" t="s">
        <v>80</v>
      </c>
      <c r="C125" s="35" t="s">
        <v>80</v>
      </c>
      <c r="D125" s="36">
        <v>1</v>
      </c>
      <c r="E125" s="35" t="s">
        <v>370</v>
      </c>
      <c r="F125" s="37">
        <v>33372.756999999998</v>
      </c>
      <c r="G125" s="37">
        <v>33545.699966999993</v>
      </c>
      <c r="H125" s="37">
        <v>172.94296700000001</v>
      </c>
      <c r="I125" s="37">
        <f>SUM(F125:H125)</f>
        <v>67091.399933999986</v>
      </c>
      <c r="J125" s="36">
        <v>10741</v>
      </c>
    </row>
    <row r="126" spans="1:10" x14ac:dyDescent="0.25">
      <c r="A126" s="15" t="s">
        <v>29</v>
      </c>
      <c r="B126" s="15"/>
      <c r="C126" s="30"/>
      <c r="D126" s="31"/>
      <c r="E126" s="30"/>
      <c r="F126" s="32">
        <f>SUM(F127:F128)</f>
        <v>2045.8850400000001</v>
      </c>
      <c r="G126" s="32">
        <f t="shared" ref="G126:J126" si="15">SUM(G127:G128)</f>
        <v>4496.9047199999995</v>
      </c>
      <c r="H126" s="32">
        <f t="shared" si="15"/>
        <v>2451.0196799999999</v>
      </c>
      <c r="I126" s="32">
        <f t="shared" si="15"/>
        <v>8993.8094399999991</v>
      </c>
      <c r="J126" s="31">
        <f t="shared" si="15"/>
        <v>754</v>
      </c>
    </row>
    <row r="127" spans="1:10" x14ac:dyDescent="0.25">
      <c r="A127" s="24" t="s">
        <v>31</v>
      </c>
      <c r="B127" s="34" t="s">
        <v>385</v>
      </c>
      <c r="C127" s="35" t="s">
        <v>32</v>
      </c>
      <c r="D127" s="36">
        <v>406</v>
      </c>
      <c r="E127" s="35" t="s">
        <v>4</v>
      </c>
      <c r="F127" s="37">
        <v>1063.6550400000001</v>
      </c>
      <c r="G127" s="37">
        <v>2466.1576799999998</v>
      </c>
      <c r="H127" s="37">
        <v>1402.5026399999999</v>
      </c>
      <c r="I127" s="37">
        <f>SUM(F127:H127)</f>
        <v>4932.3153599999996</v>
      </c>
      <c r="J127" s="36">
        <v>406</v>
      </c>
    </row>
    <row r="128" spans="1:10" x14ac:dyDescent="0.25">
      <c r="A128" s="24"/>
      <c r="B128" s="34"/>
      <c r="C128" s="35" t="s">
        <v>34</v>
      </c>
      <c r="D128" s="36">
        <v>348</v>
      </c>
      <c r="E128" s="35" t="s">
        <v>4</v>
      </c>
      <c r="F128" s="37">
        <v>982.2299999999999</v>
      </c>
      <c r="G128" s="37">
        <v>2030.74704</v>
      </c>
      <c r="H128" s="37">
        <v>1048.51704</v>
      </c>
      <c r="I128" s="37">
        <f>SUM(F128:H128)</f>
        <v>4061.4940799999995</v>
      </c>
      <c r="J128" s="36">
        <v>348</v>
      </c>
    </row>
    <row r="129" spans="1:10" x14ac:dyDescent="0.25">
      <c r="A129" s="30" t="s">
        <v>172</v>
      </c>
      <c r="B129" s="30"/>
      <c r="C129" s="30"/>
      <c r="D129" s="31"/>
      <c r="E129" s="30"/>
      <c r="F129" s="32">
        <f>SUM(F130:F132)</f>
        <v>5040.1846599999999</v>
      </c>
      <c r="G129" s="32">
        <f t="shared" ref="G129:J129" si="16">SUM(G130:G132)</f>
        <v>0</v>
      </c>
      <c r="H129" s="32">
        <f t="shared" si="16"/>
        <v>2690.9151105410001</v>
      </c>
      <c r="I129" s="32">
        <f t="shared" si="16"/>
        <v>7731.0997705410009</v>
      </c>
      <c r="J129" s="31">
        <f t="shared" si="16"/>
        <v>1561.63</v>
      </c>
    </row>
    <row r="130" spans="1:10" x14ac:dyDescent="0.25">
      <c r="A130" s="41" t="s">
        <v>173</v>
      </c>
      <c r="B130" s="41" t="s">
        <v>385</v>
      </c>
      <c r="C130" s="33" t="s">
        <v>174</v>
      </c>
      <c r="D130" s="36">
        <v>714</v>
      </c>
      <c r="E130" s="35" t="s">
        <v>4</v>
      </c>
      <c r="F130" s="37">
        <v>2929.7776199999998</v>
      </c>
      <c r="G130" s="37">
        <v>0</v>
      </c>
      <c r="H130" s="37">
        <v>2690.69472</v>
      </c>
      <c r="I130" s="37">
        <f t="shared" si="7"/>
        <v>5620.4723400000003</v>
      </c>
      <c r="J130" s="36">
        <v>714</v>
      </c>
    </row>
    <row r="131" spans="1:10" x14ac:dyDescent="0.25">
      <c r="A131" s="41"/>
      <c r="B131" s="41"/>
      <c r="C131" s="33" t="s">
        <v>176</v>
      </c>
      <c r="D131" s="36">
        <v>224</v>
      </c>
      <c r="E131" s="35" t="s">
        <v>4</v>
      </c>
      <c r="F131" s="37">
        <v>797.26527999999996</v>
      </c>
      <c r="G131" s="37">
        <v>0</v>
      </c>
      <c r="H131" s="37">
        <v>0.15278368000000001</v>
      </c>
      <c r="I131" s="37">
        <f t="shared" si="7"/>
        <v>797.41806367999993</v>
      </c>
      <c r="J131" s="36">
        <v>224</v>
      </c>
    </row>
    <row r="132" spans="1:10" x14ac:dyDescent="0.25">
      <c r="A132" s="41"/>
      <c r="B132" s="41"/>
      <c r="C132" s="33" t="s">
        <v>178</v>
      </c>
      <c r="D132" s="36">
        <v>4.13</v>
      </c>
      <c r="E132" s="35" t="s">
        <v>371</v>
      </c>
      <c r="F132" s="37">
        <v>1313.14176</v>
      </c>
      <c r="G132" s="37">
        <v>0</v>
      </c>
      <c r="H132" s="37">
        <v>6.7606861000000004E-2</v>
      </c>
      <c r="I132" s="37">
        <f t="shared" si="7"/>
        <v>1313.209366861</v>
      </c>
      <c r="J132" s="36">
        <v>623.63</v>
      </c>
    </row>
    <row r="133" spans="1:10" x14ac:dyDescent="0.25">
      <c r="A133" s="30" t="s">
        <v>16</v>
      </c>
      <c r="B133" s="30"/>
      <c r="C133" s="30"/>
      <c r="D133" s="31"/>
      <c r="E133" s="30"/>
      <c r="F133" s="32">
        <f>SUM(F134:F140)</f>
        <v>35926.817918879999</v>
      </c>
      <c r="G133" s="32">
        <f t="shared" ref="G133:J133" si="17">SUM(G134:G140)</f>
        <v>38788.092059253002</v>
      </c>
      <c r="H133" s="32">
        <f t="shared" si="17"/>
        <v>4078.6505665729997</v>
      </c>
      <c r="I133" s="32">
        <f t="shared" si="17"/>
        <v>78793.560544706008</v>
      </c>
      <c r="J133" s="31">
        <f t="shared" si="17"/>
        <v>8614.9346800000003</v>
      </c>
    </row>
    <row r="134" spans="1:10" x14ac:dyDescent="0.25">
      <c r="A134" s="33" t="s">
        <v>180</v>
      </c>
      <c r="B134" s="42" t="s">
        <v>181</v>
      </c>
      <c r="C134" s="33" t="s">
        <v>181</v>
      </c>
      <c r="D134" s="36">
        <v>43</v>
      </c>
      <c r="E134" s="35" t="s">
        <v>370</v>
      </c>
      <c r="F134" s="37">
        <v>1137.6467</v>
      </c>
      <c r="G134" s="37">
        <v>1176.8223316000001</v>
      </c>
      <c r="H134" s="37">
        <v>39.17563160000001</v>
      </c>
      <c r="I134" s="37">
        <f t="shared" si="7"/>
        <v>2353.6446632000002</v>
      </c>
      <c r="J134" s="36">
        <v>212.42</v>
      </c>
    </row>
    <row r="135" spans="1:10" x14ac:dyDescent="0.25">
      <c r="A135" s="33" t="s">
        <v>183</v>
      </c>
      <c r="B135" s="42" t="s">
        <v>184</v>
      </c>
      <c r="C135" s="33" t="s">
        <v>184</v>
      </c>
      <c r="D135" s="36">
        <v>5180</v>
      </c>
      <c r="E135" s="35" t="s">
        <v>4</v>
      </c>
      <c r="F135" s="37">
        <v>23040.743600000002</v>
      </c>
      <c r="G135" s="37">
        <v>23044.98334712</v>
      </c>
      <c r="H135" s="37">
        <v>4.2397471199999996</v>
      </c>
      <c r="I135" s="37">
        <f t="shared" si="7"/>
        <v>46089.96669424</v>
      </c>
      <c r="J135" s="36">
        <v>5180</v>
      </c>
    </row>
    <row r="136" spans="1:10" x14ac:dyDescent="0.25">
      <c r="A136" s="33" t="s">
        <v>186</v>
      </c>
      <c r="B136" s="42" t="s">
        <v>401</v>
      </c>
      <c r="C136" s="33" t="s">
        <v>187</v>
      </c>
      <c r="D136" s="36">
        <v>41</v>
      </c>
      <c r="E136" s="35" t="s">
        <v>370</v>
      </c>
      <c r="F136" s="37">
        <v>4890.0700000000006</v>
      </c>
      <c r="G136" s="37">
        <v>5111.6847067500003</v>
      </c>
      <c r="H136" s="37">
        <v>221.61470674999998</v>
      </c>
      <c r="I136" s="37">
        <f t="shared" si="7"/>
        <v>10223.369413500002</v>
      </c>
      <c r="J136" s="36">
        <v>1025</v>
      </c>
    </row>
    <row r="137" spans="1:10" x14ac:dyDescent="0.25">
      <c r="A137" s="41" t="s">
        <v>189</v>
      </c>
      <c r="B137" s="34" t="s">
        <v>385</v>
      </c>
      <c r="C137" s="33" t="s">
        <v>190</v>
      </c>
      <c r="D137" s="36">
        <v>138.6</v>
      </c>
      <c r="E137" s="35" t="s">
        <v>368</v>
      </c>
      <c r="F137" s="37">
        <v>526.24074888000007</v>
      </c>
      <c r="G137" s="37">
        <v>981.34414686000014</v>
      </c>
      <c r="H137" s="37">
        <v>455.10339798000012</v>
      </c>
      <c r="I137" s="37">
        <f t="shared" si="7"/>
        <v>1962.6882937200005</v>
      </c>
      <c r="J137" s="36">
        <v>129.42468</v>
      </c>
    </row>
    <row r="138" spans="1:10" x14ac:dyDescent="0.25">
      <c r="A138" s="41"/>
      <c r="B138" s="34"/>
      <c r="C138" s="33" t="s">
        <v>192</v>
      </c>
      <c r="D138" s="36">
        <v>4.59</v>
      </c>
      <c r="E138" s="35" t="s">
        <v>371</v>
      </c>
      <c r="F138" s="37">
        <v>1459.39968</v>
      </c>
      <c r="G138" s="37">
        <v>1459.4748169229999</v>
      </c>
      <c r="H138" s="37">
        <v>7.5136923000000008E-2</v>
      </c>
      <c r="I138" s="37">
        <f t="shared" si="7"/>
        <v>2918.9496338460003</v>
      </c>
      <c r="J138" s="36">
        <v>693.09</v>
      </c>
    </row>
    <row r="139" spans="1:10" x14ac:dyDescent="0.25">
      <c r="A139" s="41"/>
      <c r="B139" s="34"/>
      <c r="C139" s="33" t="s">
        <v>193</v>
      </c>
      <c r="D139" s="36">
        <v>891</v>
      </c>
      <c r="E139" s="35" t="s">
        <v>4</v>
      </c>
      <c r="F139" s="37">
        <v>3656.0670300000002</v>
      </c>
      <c r="G139" s="37">
        <v>7013.7827099999986</v>
      </c>
      <c r="H139" s="37">
        <v>3357.7156799999998</v>
      </c>
      <c r="I139" s="37">
        <f t="shared" si="7"/>
        <v>14027.565419999997</v>
      </c>
      <c r="J139" s="36">
        <v>891</v>
      </c>
    </row>
    <row r="140" spans="1:10" x14ac:dyDescent="0.25">
      <c r="A140" s="41"/>
      <c r="B140" s="34"/>
      <c r="C140" s="33" t="s">
        <v>194</v>
      </c>
      <c r="D140" s="36">
        <v>484</v>
      </c>
      <c r="E140" s="35" t="s">
        <v>4</v>
      </c>
      <c r="F140" s="37">
        <v>1216.6501599999999</v>
      </c>
      <c r="G140" s="37">
        <v>0</v>
      </c>
      <c r="H140" s="37">
        <v>0.72626619999999997</v>
      </c>
      <c r="I140" s="37">
        <f t="shared" si="7"/>
        <v>1217.3764262</v>
      </c>
      <c r="J140" s="36">
        <v>484</v>
      </c>
    </row>
    <row r="141" spans="1:10" x14ac:dyDescent="0.25">
      <c r="A141" s="30" t="s">
        <v>195</v>
      </c>
      <c r="B141" s="30"/>
      <c r="C141" s="30"/>
      <c r="D141" s="31"/>
      <c r="E141" s="30"/>
      <c r="F141" s="32">
        <f>SUM(F142:F147)</f>
        <v>15463.47085422993</v>
      </c>
      <c r="G141" s="32">
        <f t="shared" ref="G141:J141" si="18">SUM(G142:G147)</f>
        <v>8871.3782395976577</v>
      </c>
      <c r="H141" s="32">
        <f t="shared" si="18"/>
        <v>463.5998827777305</v>
      </c>
      <c r="I141" s="32">
        <f t="shared" si="18"/>
        <v>24798.448976605319</v>
      </c>
      <c r="J141" s="31">
        <f t="shared" si="18"/>
        <v>5393.4380000000001</v>
      </c>
    </row>
    <row r="142" spans="1:10" x14ac:dyDescent="0.25">
      <c r="A142" s="41" t="s">
        <v>196</v>
      </c>
      <c r="B142" s="34" t="s">
        <v>402</v>
      </c>
      <c r="C142" s="33" t="s">
        <v>197</v>
      </c>
      <c r="D142" s="36">
        <v>0.7</v>
      </c>
      <c r="E142" s="35" t="s">
        <v>370</v>
      </c>
      <c r="F142" s="37">
        <v>1971.172</v>
      </c>
      <c r="G142" s="37">
        <v>1973.7925739</v>
      </c>
      <c r="H142" s="37">
        <v>2.6205738999999988</v>
      </c>
      <c r="I142" s="37">
        <f t="shared" si="7"/>
        <v>3947.5851478</v>
      </c>
      <c r="J142" s="36">
        <v>492.75799999999998</v>
      </c>
    </row>
    <row r="143" spans="1:10" x14ac:dyDescent="0.25">
      <c r="A143" s="41"/>
      <c r="B143" s="34"/>
      <c r="C143" s="33" t="s">
        <v>199</v>
      </c>
      <c r="D143" s="36">
        <v>41</v>
      </c>
      <c r="E143" s="35" t="s">
        <v>370</v>
      </c>
      <c r="F143" s="37">
        <v>6312.3670332996971</v>
      </c>
      <c r="G143" s="37">
        <v>6324.2630581069616</v>
      </c>
      <c r="H143" s="37">
        <v>11.896024807265396</v>
      </c>
      <c r="I143" s="37">
        <f t="shared" si="7"/>
        <v>12648.526116213925</v>
      </c>
      <c r="J143" s="36">
        <v>1681</v>
      </c>
    </row>
    <row r="144" spans="1:10" x14ac:dyDescent="0.25">
      <c r="A144" s="41"/>
      <c r="B144" s="34"/>
      <c r="C144" s="33" t="s">
        <v>201</v>
      </c>
      <c r="D144" s="36">
        <v>28</v>
      </c>
      <c r="E144" s="35" t="s">
        <v>370</v>
      </c>
      <c r="F144" s="37">
        <v>565.33172093023256</v>
      </c>
      <c r="G144" s="37">
        <v>573.32260759069766</v>
      </c>
      <c r="H144" s="37">
        <v>7.990886660465117</v>
      </c>
      <c r="I144" s="37">
        <f t="shared" si="7"/>
        <v>1146.6452151813953</v>
      </c>
      <c r="J144" s="36">
        <v>112</v>
      </c>
    </row>
    <row r="145" spans="1:10" x14ac:dyDescent="0.25">
      <c r="A145" s="41" t="s">
        <v>10</v>
      </c>
      <c r="B145" s="34" t="s">
        <v>10</v>
      </c>
      <c r="C145" s="33" t="s">
        <v>203</v>
      </c>
      <c r="D145" s="36">
        <v>11.2</v>
      </c>
      <c r="E145" s="35" t="s">
        <v>371</v>
      </c>
      <c r="F145" s="37">
        <v>2195.5583999999999</v>
      </c>
      <c r="G145" s="37">
        <v>0</v>
      </c>
      <c r="H145" s="37">
        <v>0.18334064</v>
      </c>
      <c r="I145" s="37">
        <f t="shared" si="7"/>
        <v>2195.74174064</v>
      </c>
      <c r="J145" s="36">
        <v>1639.68</v>
      </c>
    </row>
    <row r="146" spans="1:10" x14ac:dyDescent="0.25">
      <c r="A146" s="41"/>
      <c r="B146" s="34"/>
      <c r="C146" s="33" t="s">
        <v>205</v>
      </c>
      <c r="D146" s="36">
        <v>127</v>
      </c>
      <c r="E146" s="35" t="s">
        <v>4</v>
      </c>
      <c r="F146" s="37">
        <v>332.71967999999998</v>
      </c>
      <c r="G146" s="37">
        <v>0</v>
      </c>
      <c r="H146" s="37">
        <v>438.71388000000002</v>
      </c>
      <c r="I146" s="37">
        <f t="shared" si="7"/>
        <v>771.43355999999994</v>
      </c>
      <c r="J146" s="36">
        <v>127</v>
      </c>
    </row>
    <row r="147" spans="1:10" x14ac:dyDescent="0.25">
      <c r="A147" s="41"/>
      <c r="B147" s="34"/>
      <c r="C147" s="33" t="s">
        <v>206</v>
      </c>
      <c r="D147" s="36">
        <v>1341</v>
      </c>
      <c r="E147" s="35" t="s">
        <v>4</v>
      </c>
      <c r="F147" s="37">
        <v>4086.3220200000001</v>
      </c>
      <c r="G147" s="37">
        <v>0</v>
      </c>
      <c r="H147" s="37">
        <v>2.1951767700000002</v>
      </c>
      <c r="I147" s="37">
        <f t="shared" si="7"/>
        <v>4088.5171967700003</v>
      </c>
      <c r="J147" s="36">
        <v>1341</v>
      </c>
    </row>
    <row r="148" spans="1:10" x14ac:dyDescent="0.25">
      <c r="A148" s="35"/>
      <c r="B148" s="35"/>
      <c r="C148" s="35"/>
    </row>
    <row r="149" spans="1:10" x14ac:dyDescent="0.25">
      <c r="A149" s="35"/>
      <c r="B149" s="35"/>
      <c r="C149" s="35"/>
    </row>
    <row r="150" spans="1:10" x14ac:dyDescent="0.25">
      <c r="A150" s="35"/>
      <c r="B150" s="35"/>
      <c r="C150" s="35"/>
    </row>
    <row r="151" spans="1:10" x14ac:dyDescent="0.25">
      <c r="A151" s="35"/>
      <c r="B151" s="35"/>
      <c r="C151" s="35"/>
    </row>
    <row r="152" spans="1:10" x14ac:dyDescent="0.25">
      <c r="A152" s="35"/>
      <c r="B152" s="35"/>
      <c r="C152" s="35"/>
    </row>
    <row r="153" spans="1:10" x14ac:dyDescent="0.25">
      <c r="A153" s="35"/>
      <c r="B153" s="35"/>
      <c r="C153" s="35"/>
    </row>
    <row r="154" spans="1:10" x14ac:dyDescent="0.25">
      <c r="A154" s="35"/>
      <c r="B154" s="35"/>
      <c r="C154" s="35"/>
    </row>
    <row r="155" spans="1:10" x14ac:dyDescent="0.25">
      <c r="A155" s="35"/>
      <c r="B155" s="35"/>
      <c r="C155" s="35"/>
    </row>
    <row r="156" spans="1:10" x14ac:dyDescent="0.25">
      <c r="A156" s="35"/>
      <c r="B156" s="35"/>
      <c r="C156" s="35"/>
    </row>
    <row r="157" spans="1:10" x14ac:dyDescent="0.25">
      <c r="A157" s="35"/>
      <c r="B157" s="35"/>
      <c r="C157" s="35"/>
    </row>
    <row r="158" spans="1:10" x14ac:dyDescent="0.25">
      <c r="A158" s="35"/>
      <c r="B158" s="35"/>
      <c r="C158" s="35"/>
    </row>
    <row r="159" spans="1:10" x14ac:dyDescent="0.25">
      <c r="A159" s="35"/>
      <c r="B159" s="35"/>
      <c r="C159" s="35"/>
    </row>
    <row r="160" spans="1:10" x14ac:dyDescent="0.25">
      <c r="A160" s="35"/>
      <c r="B160" s="35"/>
      <c r="C160" s="35"/>
    </row>
    <row r="161" spans="1:3" x14ac:dyDescent="0.25">
      <c r="A161" s="35"/>
      <c r="B161" s="35"/>
      <c r="C161" s="35"/>
    </row>
    <row r="162" spans="1:3" x14ac:dyDescent="0.25">
      <c r="A162" s="35"/>
      <c r="B162" s="35"/>
      <c r="C162" s="35"/>
    </row>
    <row r="163" spans="1:3" x14ac:dyDescent="0.25">
      <c r="A163" s="35"/>
      <c r="B163" s="35"/>
      <c r="C163" s="35"/>
    </row>
    <row r="164" spans="1:3" x14ac:dyDescent="0.25">
      <c r="A164" s="35"/>
      <c r="B164" s="35"/>
      <c r="C164" s="35"/>
    </row>
    <row r="165" spans="1:3" x14ac:dyDescent="0.25">
      <c r="A165" s="35"/>
      <c r="B165" s="35"/>
      <c r="C165" s="35"/>
    </row>
    <row r="166" spans="1:3" x14ac:dyDescent="0.25">
      <c r="A166" s="35"/>
      <c r="B166" s="35"/>
      <c r="C166" s="35"/>
    </row>
    <row r="167" spans="1:3" x14ac:dyDescent="0.25">
      <c r="A167" s="35"/>
      <c r="B167" s="35"/>
      <c r="C167" s="35"/>
    </row>
    <row r="168" spans="1:3" x14ac:dyDescent="0.25">
      <c r="A168" s="35"/>
      <c r="B168" s="35"/>
      <c r="C168" s="35"/>
    </row>
    <row r="169" spans="1:3" x14ac:dyDescent="0.25">
      <c r="A169" s="35"/>
      <c r="B169" s="35"/>
      <c r="C169" s="35"/>
    </row>
    <row r="170" spans="1:3" x14ac:dyDescent="0.25">
      <c r="A170" s="35"/>
      <c r="B170" s="35"/>
      <c r="C170" s="35"/>
    </row>
    <row r="171" spans="1:3" x14ac:dyDescent="0.25">
      <c r="A171" s="35"/>
      <c r="B171" s="35"/>
      <c r="C171" s="35"/>
    </row>
    <row r="172" spans="1:3" x14ac:dyDescent="0.25">
      <c r="A172" s="35"/>
      <c r="B172" s="35"/>
      <c r="C172" s="35"/>
    </row>
    <row r="173" spans="1:3" x14ac:dyDescent="0.25">
      <c r="A173" s="35"/>
      <c r="B173" s="35"/>
      <c r="C173" s="35"/>
    </row>
    <row r="174" spans="1:3" x14ac:dyDescent="0.25">
      <c r="A174" s="35"/>
      <c r="B174" s="35"/>
      <c r="C174" s="35"/>
    </row>
    <row r="175" spans="1:3" x14ac:dyDescent="0.25">
      <c r="A175" s="35"/>
      <c r="B175" s="35"/>
      <c r="C175" s="35"/>
    </row>
    <row r="176" spans="1:3" x14ac:dyDescent="0.25">
      <c r="A176" s="35"/>
      <c r="B176" s="35"/>
      <c r="C176" s="35"/>
    </row>
    <row r="177" spans="1:3" x14ac:dyDescent="0.25">
      <c r="A177" s="35"/>
      <c r="B177" s="35"/>
      <c r="C177" s="35"/>
    </row>
    <row r="178" spans="1:3" x14ac:dyDescent="0.25">
      <c r="A178" s="35"/>
      <c r="B178" s="35"/>
      <c r="C178" s="35"/>
    </row>
    <row r="179" spans="1:3" x14ac:dyDescent="0.25">
      <c r="A179" s="35"/>
      <c r="B179" s="35"/>
      <c r="C179" s="35"/>
    </row>
    <row r="180" spans="1:3" x14ac:dyDescent="0.25">
      <c r="A180" s="35"/>
      <c r="B180" s="35"/>
      <c r="C180" s="35"/>
    </row>
    <row r="181" spans="1:3" x14ac:dyDescent="0.25">
      <c r="A181" s="35"/>
      <c r="B181" s="35"/>
      <c r="C181" s="35"/>
    </row>
    <row r="182" spans="1:3" x14ac:dyDescent="0.25">
      <c r="A182" s="35"/>
      <c r="B182" s="35"/>
      <c r="C182" s="35"/>
    </row>
    <row r="183" spans="1:3" x14ac:dyDescent="0.25">
      <c r="A183" s="35"/>
      <c r="B183" s="35"/>
      <c r="C183" s="35"/>
    </row>
    <row r="184" spans="1:3" x14ac:dyDescent="0.25">
      <c r="A184" s="35"/>
      <c r="B184" s="35"/>
      <c r="C184" s="35"/>
    </row>
    <row r="185" spans="1:3" x14ac:dyDescent="0.25">
      <c r="A185" s="35"/>
      <c r="B185" s="35"/>
      <c r="C185" s="35"/>
    </row>
    <row r="186" spans="1:3" x14ac:dyDescent="0.25">
      <c r="A186" s="35"/>
      <c r="B186" s="35"/>
      <c r="C186" s="35"/>
    </row>
    <row r="187" spans="1:3" x14ac:dyDescent="0.25">
      <c r="A187" s="35"/>
      <c r="B187" s="35"/>
      <c r="C187" s="35"/>
    </row>
    <row r="188" spans="1:3" x14ac:dyDescent="0.25">
      <c r="A188" s="35"/>
      <c r="B188" s="35"/>
      <c r="C188" s="35"/>
    </row>
    <row r="189" spans="1:3" x14ac:dyDescent="0.25">
      <c r="A189" s="35"/>
      <c r="B189" s="35"/>
      <c r="C189" s="35"/>
    </row>
    <row r="190" spans="1:3" x14ac:dyDescent="0.25">
      <c r="A190" s="35"/>
      <c r="B190" s="35"/>
      <c r="C190" s="35"/>
    </row>
    <row r="191" spans="1:3" x14ac:dyDescent="0.25">
      <c r="A191" s="35"/>
      <c r="B191" s="35"/>
      <c r="C191" s="35"/>
    </row>
    <row r="192" spans="1:3" x14ac:dyDescent="0.25">
      <c r="A192" s="35"/>
      <c r="B192" s="35"/>
      <c r="C192" s="35"/>
    </row>
    <row r="193" spans="1:3" x14ac:dyDescent="0.25">
      <c r="A193" s="35"/>
      <c r="B193" s="35"/>
      <c r="C193" s="35"/>
    </row>
    <row r="194" spans="1:3" x14ac:dyDescent="0.25">
      <c r="A194" s="35"/>
      <c r="B194" s="35"/>
      <c r="C194" s="35"/>
    </row>
    <row r="195" spans="1:3" x14ac:dyDescent="0.25">
      <c r="A195" s="35"/>
      <c r="B195" s="35"/>
      <c r="C195" s="35"/>
    </row>
    <row r="196" spans="1:3" x14ac:dyDescent="0.25">
      <c r="A196" s="35"/>
      <c r="B196" s="35"/>
      <c r="C196" s="35"/>
    </row>
    <row r="197" spans="1:3" x14ac:dyDescent="0.25">
      <c r="A197" s="35"/>
      <c r="B197" s="35"/>
      <c r="C197" s="35"/>
    </row>
    <row r="198" spans="1:3" x14ac:dyDescent="0.25">
      <c r="A198" s="35"/>
      <c r="B198" s="35"/>
      <c r="C198" s="35"/>
    </row>
    <row r="199" spans="1:3" x14ac:dyDescent="0.25">
      <c r="A199" s="35"/>
      <c r="B199" s="35"/>
      <c r="C199" s="35"/>
    </row>
    <row r="200" spans="1:3" x14ac:dyDescent="0.25">
      <c r="A200" s="35"/>
      <c r="B200" s="35"/>
      <c r="C200" s="35"/>
    </row>
    <row r="201" spans="1:3" x14ac:dyDescent="0.25">
      <c r="A201" s="35"/>
      <c r="B201" s="35"/>
      <c r="C201" s="35"/>
    </row>
    <row r="202" spans="1:3" x14ac:dyDescent="0.25">
      <c r="A202" s="35"/>
      <c r="B202" s="35"/>
      <c r="C202" s="35"/>
    </row>
    <row r="203" spans="1:3" x14ac:dyDescent="0.25">
      <c r="A203" s="35"/>
      <c r="B203" s="35"/>
      <c r="C203" s="35"/>
    </row>
    <row r="204" spans="1:3" x14ac:dyDescent="0.25">
      <c r="A204" s="35"/>
      <c r="B204" s="35"/>
      <c r="C204" s="35"/>
    </row>
    <row r="205" spans="1:3" x14ac:dyDescent="0.25">
      <c r="A205" s="35"/>
      <c r="B205" s="35"/>
      <c r="C205" s="35"/>
    </row>
    <row r="206" spans="1:3" x14ac:dyDescent="0.25">
      <c r="A206" s="35"/>
      <c r="B206" s="35"/>
      <c r="C206" s="35"/>
    </row>
    <row r="207" spans="1:3" x14ac:dyDescent="0.25">
      <c r="A207" s="35"/>
      <c r="B207" s="35"/>
      <c r="C207" s="35"/>
    </row>
    <row r="208" spans="1:3" x14ac:dyDescent="0.25">
      <c r="A208" s="35"/>
      <c r="B208" s="35"/>
      <c r="C208" s="35"/>
    </row>
    <row r="209" spans="1:3" x14ac:dyDescent="0.25">
      <c r="A209" s="35"/>
      <c r="B209" s="35"/>
      <c r="C209" s="35"/>
    </row>
    <row r="210" spans="1:3" x14ac:dyDescent="0.25">
      <c r="A210" s="35"/>
      <c r="B210" s="35"/>
      <c r="C210" s="35"/>
    </row>
    <row r="211" spans="1:3" x14ac:dyDescent="0.25">
      <c r="A211" s="35"/>
      <c r="B211" s="35"/>
      <c r="C211" s="35"/>
    </row>
    <row r="212" spans="1:3" x14ac:dyDescent="0.25">
      <c r="A212" s="35"/>
      <c r="B212" s="35"/>
      <c r="C212" s="35"/>
    </row>
    <row r="213" spans="1:3" x14ac:dyDescent="0.25">
      <c r="A213" s="35"/>
      <c r="B213" s="35"/>
      <c r="C213" s="35"/>
    </row>
    <row r="214" spans="1:3" x14ac:dyDescent="0.25">
      <c r="A214" s="35"/>
      <c r="B214" s="35"/>
      <c r="C214" s="35"/>
    </row>
    <row r="215" spans="1:3" x14ac:dyDescent="0.25">
      <c r="A215" s="35"/>
      <c r="B215" s="35"/>
      <c r="C215" s="35"/>
    </row>
    <row r="216" spans="1:3" x14ac:dyDescent="0.25">
      <c r="A216" s="35"/>
      <c r="B216" s="35"/>
      <c r="C216" s="35"/>
    </row>
    <row r="217" spans="1:3" x14ac:dyDescent="0.25">
      <c r="A217" s="35"/>
      <c r="B217" s="35"/>
      <c r="C217" s="35"/>
    </row>
    <row r="218" spans="1:3" x14ac:dyDescent="0.25">
      <c r="A218" s="35"/>
      <c r="B218" s="35"/>
      <c r="C218" s="35"/>
    </row>
    <row r="219" spans="1:3" x14ac:dyDescent="0.25">
      <c r="A219" s="35"/>
      <c r="B219" s="35"/>
      <c r="C219" s="35"/>
    </row>
    <row r="220" spans="1:3" x14ac:dyDescent="0.25">
      <c r="A220" s="35"/>
      <c r="B220" s="35"/>
      <c r="C220" s="35"/>
    </row>
    <row r="221" spans="1:3" x14ac:dyDescent="0.25">
      <c r="A221" s="35"/>
      <c r="B221" s="35"/>
      <c r="C221" s="35"/>
    </row>
    <row r="222" spans="1:3" x14ac:dyDescent="0.25">
      <c r="A222" s="35"/>
      <c r="B222" s="35"/>
      <c r="C222" s="35"/>
    </row>
    <row r="223" spans="1:3" x14ac:dyDescent="0.25">
      <c r="A223" s="35"/>
      <c r="B223" s="35"/>
      <c r="C223" s="35"/>
    </row>
    <row r="224" spans="1:3" x14ac:dyDescent="0.25">
      <c r="A224" s="35"/>
      <c r="B224" s="35"/>
      <c r="C224" s="35"/>
    </row>
    <row r="225" spans="1:3" x14ac:dyDescent="0.25">
      <c r="A225" s="35"/>
      <c r="B225" s="35"/>
      <c r="C225" s="35"/>
    </row>
    <row r="226" spans="1:3" x14ac:dyDescent="0.25">
      <c r="A226" s="35"/>
      <c r="B226" s="35"/>
      <c r="C226" s="35"/>
    </row>
    <row r="227" spans="1:3" x14ac:dyDescent="0.25">
      <c r="A227" s="35"/>
      <c r="B227" s="35"/>
      <c r="C227" s="35"/>
    </row>
    <row r="228" spans="1:3" x14ac:dyDescent="0.25">
      <c r="A228" s="35"/>
      <c r="B228" s="35"/>
      <c r="C228" s="35"/>
    </row>
    <row r="229" spans="1:3" x14ac:dyDescent="0.25">
      <c r="A229" s="35"/>
      <c r="B229" s="35"/>
      <c r="C229" s="35"/>
    </row>
    <row r="230" spans="1:3" x14ac:dyDescent="0.25">
      <c r="A230" s="35"/>
      <c r="B230" s="35"/>
      <c r="C230" s="35"/>
    </row>
    <row r="231" spans="1:3" x14ac:dyDescent="0.25">
      <c r="A231" s="35"/>
      <c r="B231" s="35"/>
      <c r="C231" s="35"/>
    </row>
    <row r="232" spans="1:3" x14ac:dyDescent="0.25">
      <c r="A232" s="35"/>
      <c r="B232" s="35"/>
      <c r="C232" s="35"/>
    </row>
    <row r="233" spans="1:3" x14ac:dyDescent="0.25">
      <c r="A233" s="35"/>
      <c r="B233" s="35"/>
      <c r="C233" s="35"/>
    </row>
    <row r="234" spans="1:3" x14ac:dyDescent="0.25">
      <c r="A234" s="35"/>
      <c r="B234" s="35"/>
      <c r="C234" s="35"/>
    </row>
    <row r="235" spans="1:3" x14ac:dyDescent="0.25">
      <c r="A235" s="35"/>
      <c r="B235" s="35"/>
      <c r="C235" s="35"/>
    </row>
    <row r="236" spans="1:3" x14ac:dyDescent="0.25">
      <c r="A236" s="35"/>
      <c r="B236" s="35"/>
      <c r="C236" s="35"/>
    </row>
    <row r="237" spans="1:3" x14ac:dyDescent="0.25">
      <c r="A237" s="35"/>
      <c r="B237" s="35"/>
      <c r="C237" s="35"/>
    </row>
    <row r="238" spans="1:3" x14ac:dyDescent="0.25">
      <c r="A238" s="35"/>
      <c r="B238" s="35"/>
      <c r="C238" s="35"/>
    </row>
    <row r="239" spans="1:3" x14ac:dyDescent="0.25">
      <c r="A239" s="35"/>
      <c r="B239" s="35"/>
      <c r="C239" s="35"/>
    </row>
    <row r="240" spans="1:3" x14ac:dyDescent="0.25">
      <c r="A240" s="35"/>
      <c r="B240" s="35"/>
      <c r="C240" s="35"/>
    </row>
    <row r="241" spans="1:3" x14ac:dyDescent="0.25">
      <c r="A241" s="35"/>
      <c r="B241" s="35"/>
      <c r="C241" s="35"/>
    </row>
    <row r="242" spans="1:3" x14ac:dyDescent="0.25">
      <c r="A242" s="35"/>
      <c r="B242" s="35"/>
      <c r="C242" s="35"/>
    </row>
    <row r="243" spans="1:3" x14ac:dyDescent="0.25">
      <c r="A243" s="35"/>
      <c r="B243" s="35"/>
      <c r="C243" s="35"/>
    </row>
    <row r="244" spans="1:3" x14ac:dyDescent="0.25">
      <c r="A244" s="35"/>
      <c r="B244" s="35"/>
      <c r="C244" s="35"/>
    </row>
    <row r="245" spans="1:3" x14ac:dyDescent="0.25">
      <c r="A245" s="35"/>
      <c r="B245" s="35"/>
      <c r="C245" s="35"/>
    </row>
    <row r="246" spans="1:3" x14ac:dyDescent="0.25">
      <c r="A246" s="35"/>
      <c r="B246" s="35"/>
      <c r="C246" s="35"/>
    </row>
    <row r="247" spans="1:3" x14ac:dyDescent="0.25">
      <c r="A247" s="35"/>
      <c r="B247" s="35"/>
      <c r="C247" s="35"/>
    </row>
    <row r="248" spans="1:3" x14ac:dyDescent="0.25">
      <c r="A248" s="35"/>
      <c r="B248" s="35"/>
      <c r="C248" s="35"/>
    </row>
    <row r="249" spans="1:3" x14ac:dyDescent="0.25">
      <c r="A249" s="35"/>
      <c r="B249" s="35"/>
      <c r="C249" s="35"/>
    </row>
    <row r="250" spans="1:3" x14ac:dyDescent="0.25">
      <c r="A250" s="35"/>
      <c r="B250" s="35"/>
      <c r="C250" s="35"/>
    </row>
    <row r="251" spans="1:3" x14ac:dyDescent="0.25">
      <c r="A251" s="35"/>
      <c r="B251" s="35"/>
      <c r="C251" s="35"/>
    </row>
    <row r="252" spans="1:3" x14ac:dyDescent="0.25">
      <c r="A252" s="35"/>
      <c r="B252" s="35"/>
      <c r="C252" s="35"/>
    </row>
    <row r="253" spans="1:3" x14ac:dyDescent="0.25">
      <c r="A253" s="35"/>
      <c r="B253" s="35"/>
      <c r="C253" s="35"/>
    </row>
    <row r="254" spans="1:3" x14ac:dyDescent="0.25">
      <c r="A254" s="35"/>
      <c r="B254" s="35"/>
      <c r="C254" s="35"/>
    </row>
    <row r="255" spans="1:3" x14ac:dyDescent="0.25">
      <c r="A255" s="35"/>
      <c r="B255" s="35"/>
      <c r="C255" s="35"/>
    </row>
    <row r="256" spans="1:3" x14ac:dyDescent="0.25">
      <c r="A256" s="35"/>
      <c r="B256" s="35"/>
      <c r="C256" s="35"/>
    </row>
    <row r="257" spans="1:3" x14ac:dyDescent="0.25">
      <c r="A257" s="35"/>
      <c r="B257" s="35"/>
      <c r="C257" s="35"/>
    </row>
    <row r="258" spans="1:3" x14ac:dyDescent="0.25">
      <c r="A258" s="35"/>
      <c r="B258" s="35"/>
      <c r="C258" s="35"/>
    </row>
    <row r="259" spans="1:3" x14ac:dyDescent="0.25">
      <c r="A259" s="35"/>
      <c r="B259" s="35"/>
      <c r="C259" s="35"/>
    </row>
    <row r="260" spans="1:3" x14ac:dyDescent="0.25">
      <c r="A260" s="35"/>
      <c r="B260" s="35"/>
      <c r="C260" s="35"/>
    </row>
    <row r="261" spans="1:3" x14ac:dyDescent="0.25">
      <c r="A261" s="35"/>
      <c r="B261" s="35"/>
      <c r="C261" s="35"/>
    </row>
    <row r="262" spans="1:3" x14ac:dyDescent="0.25">
      <c r="A262" s="35"/>
      <c r="B262" s="35"/>
      <c r="C262" s="35"/>
    </row>
    <row r="263" spans="1:3" x14ac:dyDescent="0.25">
      <c r="A263" s="35"/>
      <c r="B263" s="35"/>
      <c r="C263" s="35"/>
    </row>
    <row r="264" spans="1:3" x14ac:dyDescent="0.25">
      <c r="A264" s="35"/>
      <c r="B264" s="35"/>
      <c r="C264" s="35"/>
    </row>
    <row r="265" spans="1:3" x14ac:dyDescent="0.25">
      <c r="A265" s="35"/>
      <c r="B265" s="35"/>
      <c r="C265" s="35"/>
    </row>
    <row r="266" spans="1:3" x14ac:dyDescent="0.25">
      <c r="A266" s="35"/>
      <c r="B266" s="35"/>
      <c r="C266" s="35"/>
    </row>
    <row r="267" spans="1:3" x14ac:dyDescent="0.25">
      <c r="A267" s="35"/>
      <c r="B267" s="35"/>
      <c r="C267" s="35"/>
    </row>
    <row r="268" spans="1:3" x14ac:dyDescent="0.25">
      <c r="A268" s="35"/>
      <c r="B268" s="35"/>
      <c r="C268" s="35"/>
    </row>
    <row r="269" spans="1:3" x14ac:dyDescent="0.25">
      <c r="A269" s="35"/>
      <c r="B269" s="35"/>
      <c r="C269" s="35"/>
    </row>
    <row r="270" spans="1:3" x14ac:dyDescent="0.25">
      <c r="A270" s="35"/>
      <c r="B270" s="35"/>
      <c r="C270" s="35"/>
    </row>
    <row r="271" spans="1:3" x14ac:dyDescent="0.25">
      <c r="A271" s="35"/>
      <c r="B271" s="35"/>
      <c r="C271" s="35"/>
    </row>
    <row r="272" spans="1:3" x14ac:dyDescent="0.25">
      <c r="A272" s="35"/>
      <c r="B272" s="35"/>
      <c r="C272" s="35"/>
    </row>
    <row r="273" spans="1:3" x14ac:dyDescent="0.25">
      <c r="A273" s="35"/>
      <c r="B273" s="35"/>
      <c r="C273" s="35"/>
    </row>
    <row r="274" spans="1:3" x14ac:dyDescent="0.25">
      <c r="A274" s="35"/>
      <c r="B274" s="35"/>
      <c r="C274" s="35"/>
    </row>
    <row r="275" spans="1:3" x14ac:dyDescent="0.25">
      <c r="A275" s="35"/>
      <c r="B275" s="35"/>
      <c r="C275" s="35"/>
    </row>
    <row r="276" spans="1:3" x14ac:dyDescent="0.25">
      <c r="A276" s="35"/>
      <c r="B276" s="35"/>
      <c r="C276" s="35"/>
    </row>
    <row r="277" spans="1:3" x14ac:dyDescent="0.25">
      <c r="A277" s="35"/>
      <c r="B277" s="35"/>
      <c r="C277" s="35"/>
    </row>
    <row r="278" spans="1:3" x14ac:dyDescent="0.25">
      <c r="A278" s="35"/>
      <c r="B278" s="35"/>
      <c r="C278" s="35"/>
    </row>
    <row r="279" spans="1:3" x14ac:dyDescent="0.25">
      <c r="A279" s="35"/>
      <c r="B279" s="35"/>
      <c r="C279" s="35"/>
    </row>
    <row r="280" spans="1:3" x14ac:dyDescent="0.25">
      <c r="A280" s="35"/>
      <c r="B280" s="35"/>
      <c r="C280" s="35"/>
    </row>
    <row r="281" spans="1:3" x14ac:dyDescent="0.25">
      <c r="A281" s="35"/>
      <c r="B281" s="35"/>
      <c r="C281" s="35"/>
    </row>
    <row r="282" spans="1:3" x14ac:dyDescent="0.25">
      <c r="A282" s="35"/>
      <c r="B282" s="35"/>
      <c r="C282" s="35"/>
    </row>
    <row r="283" spans="1:3" x14ac:dyDescent="0.25">
      <c r="A283" s="35"/>
      <c r="B283" s="35"/>
      <c r="C283" s="35"/>
    </row>
    <row r="284" spans="1:3" x14ac:dyDescent="0.25">
      <c r="A284" s="35"/>
      <c r="B284" s="35"/>
      <c r="C284" s="35"/>
    </row>
    <row r="285" spans="1:3" x14ac:dyDescent="0.25">
      <c r="A285" s="35"/>
      <c r="B285" s="35"/>
      <c r="C285" s="35"/>
    </row>
    <row r="286" spans="1:3" x14ac:dyDescent="0.25">
      <c r="A286" s="35"/>
      <c r="B286" s="35"/>
      <c r="C286" s="35"/>
    </row>
    <row r="287" spans="1:3" x14ac:dyDescent="0.25">
      <c r="A287" s="35"/>
      <c r="B287" s="35"/>
      <c r="C287" s="35"/>
    </row>
    <row r="288" spans="1:3" x14ac:dyDescent="0.25">
      <c r="A288" s="35"/>
      <c r="B288" s="35"/>
      <c r="C288" s="35"/>
    </row>
    <row r="289" spans="1:3" x14ac:dyDescent="0.25">
      <c r="A289" s="35"/>
      <c r="B289" s="35"/>
      <c r="C289" s="35"/>
    </row>
    <row r="290" spans="1:3" x14ac:dyDescent="0.25">
      <c r="A290" s="35"/>
      <c r="B290" s="35"/>
      <c r="C290" s="35"/>
    </row>
    <row r="291" spans="1:3" x14ac:dyDescent="0.25">
      <c r="A291" s="35"/>
      <c r="B291" s="35"/>
      <c r="C291" s="35"/>
    </row>
    <row r="292" spans="1:3" x14ac:dyDescent="0.25">
      <c r="A292" s="35"/>
      <c r="B292" s="35"/>
      <c r="C292" s="35"/>
    </row>
    <row r="293" spans="1:3" x14ac:dyDescent="0.25">
      <c r="A293" s="35"/>
      <c r="B293" s="35"/>
      <c r="C293" s="35"/>
    </row>
    <row r="294" spans="1:3" x14ac:dyDescent="0.25">
      <c r="A294" s="35"/>
      <c r="B294" s="35"/>
      <c r="C294" s="35"/>
    </row>
    <row r="295" spans="1:3" x14ac:dyDescent="0.25">
      <c r="A295" s="35"/>
      <c r="B295" s="35"/>
      <c r="C295" s="35"/>
    </row>
    <row r="296" spans="1:3" x14ac:dyDescent="0.25">
      <c r="A296" s="35"/>
      <c r="B296" s="35"/>
      <c r="C296" s="35"/>
    </row>
    <row r="297" spans="1:3" x14ac:dyDescent="0.25">
      <c r="A297" s="35"/>
      <c r="B297" s="35"/>
      <c r="C297" s="35"/>
    </row>
    <row r="298" spans="1:3" x14ac:dyDescent="0.25">
      <c r="A298" s="35"/>
      <c r="B298" s="35"/>
      <c r="C298" s="35"/>
    </row>
    <row r="299" spans="1:3" x14ac:dyDescent="0.25">
      <c r="A299" s="35"/>
      <c r="B299" s="35"/>
      <c r="C299" s="35"/>
    </row>
    <row r="300" spans="1:3" x14ac:dyDescent="0.25">
      <c r="A300" s="35"/>
      <c r="B300" s="35"/>
      <c r="C300" s="35"/>
    </row>
    <row r="301" spans="1:3" x14ac:dyDescent="0.25">
      <c r="A301" s="35"/>
      <c r="B301" s="35"/>
      <c r="C301" s="35"/>
    </row>
    <row r="302" spans="1:3" x14ac:dyDescent="0.25">
      <c r="A302" s="35"/>
      <c r="B302" s="35"/>
      <c r="C302" s="35"/>
    </row>
    <row r="303" spans="1:3" x14ac:dyDescent="0.25">
      <c r="A303" s="35"/>
      <c r="B303" s="35"/>
      <c r="C303" s="35"/>
    </row>
    <row r="304" spans="1:3" x14ac:dyDescent="0.25">
      <c r="A304" s="35"/>
      <c r="B304" s="35"/>
      <c r="C304" s="35"/>
    </row>
    <row r="305" spans="1:3" x14ac:dyDescent="0.25">
      <c r="A305" s="35"/>
      <c r="B305" s="35"/>
      <c r="C305" s="35"/>
    </row>
    <row r="306" spans="1:3" x14ac:dyDescent="0.25">
      <c r="A306" s="35"/>
      <c r="B306" s="35"/>
      <c r="C306" s="35"/>
    </row>
    <row r="307" spans="1:3" x14ac:dyDescent="0.25">
      <c r="A307" s="35"/>
      <c r="B307" s="35"/>
      <c r="C307" s="35"/>
    </row>
    <row r="308" spans="1:3" x14ac:dyDescent="0.25">
      <c r="A308" s="35"/>
      <c r="B308" s="35"/>
      <c r="C308" s="35"/>
    </row>
    <row r="309" spans="1:3" x14ac:dyDescent="0.25">
      <c r="A309" s="35"/>
      <c r="B309" s="35"/>
      <c r="C309" s="35"/>
    </row>
    <row r="310" spans="1:3" x14ac:dyDescent="0.25">
      <c r="A310" s="35"/>
      <c r="B310" s="35"/>
      <c r="C310" s="35"/>
    </row>
    <row r="311" spans="1:3" x14ac:dyDescent="0.25">
      <c r="A311" s="35"/>
      <c r="B311" s="35"/>
      <c r="C311" s="35"/>
    </row>
    <row r="312" spans="1:3" x14ac:dyDescent="0.25">
      <c r="A312" s="35"/>
      <c r="B312" s="35"/>
      <c r="C312" s="35"/>
    </row>
    <row r="313" spans="1:3" x14ac:dyDescent="0.25">
      <c r="A313" s="35"/>
      <c r="B313" s="35"/>
      <c r="C313" s="35"/>
    </row>
    <row r="314" spans="1:3" x14ac:dyDescent="0.25">
      <c r="A314" s="35"/>
      <c r="B314" s="35"/>
      <c r="C314" s="35"/>
    </row>
    <row r="315" spans="1:3" x14ac:dyDescent="0.25">
      <c r="A315" s="35"/>
      <c r="B315" s="35"/>
      <c r="C315" s="35"/>
    </row>
    <row r="316" spans="1:3" x14ac:dyDescent="0.25">
      <c r="A316" s="35"/>
      <c r="B316" s="35"/>
      <c r="C316" s="35"/>
    </row>
    <row r="317" spans="1:3" x14ac:dyDescent="0.25">
      <c r="A317" s="35"/>
      <c r="B317" s="35"/>
      <c r="C317" s="35"/>
    </row>
    <row r="318" spans="1:3" x14ac:dyDescent="0.25">
      <c r="A318" s="35"/>
      <c r="B318" s="35"/>
      <c r="C318" s="35"/>
    </row>
    <row r="319" spans="1:3" x14ac:dyDescent="0.25">
      <c r="A319" s="35"/>
      <c r="B319" s="35"/>
      <c r="C319" s="35"/>
    </row>
    <row r="320" spans="1:3" x14ac:dyDescent="0.25">
      <c r="A320" s="35"/>
      <c r="B320" s="35"/>
      <c r="C320" s="35"/>
    </row>
    <row r="321" spans="1:3" x14ac:dyDescent="0.25">
      <c r="A321" s="35"/>
      <c r="B321" s="35"/>
      <c r="C321" s="35"/>
    </row>
    <row r="322" spans="1:3" x14ac:dyDescent="0.25">
      <c r="A322" s="35"/>
      <c r="B322" s="35"/>
      <c r="C322" s="35"/>
    </row>
    <row r="323" spans="1:3" x14ac:dyDescent="0.25">
      <c r="A323" s="35"/>
      <c r="B323" s="35"/>
      <c r="C323" s="35"/>
    </row>
    <row r="324" spans="1:3" x14ac:dyDescent="0.25">
      <c r="A324" s="35"/>
      <c r="B324" s="35"/>
      <c r="C324" s="35"/>
    </row>
    <row r="325" spans="1:3" x14ac:dyDescent="0.25">
      <c r="A325" s="35"/>
      <c r="B325" s="35"/>
      <c r="C325" s="35"/>
    </row>
    <row r="326" spans="1:3" x14ac:dyDescent="0.25">
      <c r="A326" s="35"/>
      <c r="B326" s="35"/>
      <c r="C326" s="35"/>
    </row>
    <row r="327" spans="1:3" x14ac:dyDescent="0.25">
      <c r="A327" s="35"/>
      <c r="B327" s="35"/>
      <c r="C327" s="35"/>
    </row>
    <row r="328" spans="1:3" x14ac:dyDescent="0.25">
      <c r="A328" s="35"/>
      <c r="B328" s="35"/>
      <c r="C328" s="35"/>
    </row>
    <row r="329" spans="1:3" x14ac:dyDescent="0.25">
      <c r="A329" s="35"/>
      <c r="B329" s="35"/>
      <c r="C329" s="35"/>
    </row>
    <row r="330" spans="1:3" x14ac:dyDescent="0.25">
      <c r="A330" s="35"/>
      <c r="B330" s="35"/>
      <c r="C330" s="35"/>
    </row>
    <row r="331" spans="1:3" x14ac:dyDescent="0.25">
      <c r="A331" s="35"/>
      <c r="B331" s="35"/>
      <c r="C331" s="35"/>
    </row>
    <row r="332" spans="1:3" x14ac:dyDescent="0.25">
      <c r="A332" s="35"/>
      <c r="B332" s="35"/>
      <c r="C332" s="35"/>
    </row>
    <row r="333" spans="1:3" x14ac:dyDescent="0.25">
      <c r="A333" s="35"/>
      <c r="B333" s="35"/>
      <c r="C333" s="35"/>
    </row>
    <row r="334" spans="1:3" x14ac:dyDescent="0.25">
      <c r="A334" s="35"/>
      <c r="B334" s="35"/>
      <c r="C334" s="35"/>
    </row>
    <row r="335" spans="1:3" x14ac:dyDescent="0.25">
      <c r="A335" s="35"/>
      <c r="B335" s="35"/>
      <c r="C335" s="35"/>
    </row>
    <row r="336" spans="1:3" x14ac:dyDescent="0.25">
      <c r="A336" s="35"/>
      <c r="B336" s="35"/>
      <c r="C336" s="35"/>
    </row>
    <row r="337" spans="1:3" x14ac:dyDescent="0.25">
      <c r="A337" s="35"/>
      <c r="B337" s="35"/>
      <c r="C337" s="35"/>
    </row>
    <row r="338" spans="1:3" x14ac:dyDescent="0.25">
      <c r="A338" s="35"/>
      <c r="B338" s="35"/>
      <c r="C338" s="35"/>
    </row>
    <row r="339" spans="1:3" x14ac:dyDescent="0.25">
      <c r="A339" s="35"/>
      <c r="B339" s="35"/>
      <c r="C339" s="35"/>
    </row>
    <row r="340" spans="1:3" x14ac:dyDescent="0.25">
      <c r="A340" s="35"/>
      <c r="B340" s="35"/>
      <c r="C340" s="35"/>
    </row>
    <row r="341" spans="1:3" x14ac:dyDescent="0.25">
      <c r="A341" s="35"/>
      <c r="B341" s="35"/>
      <c r="C341" s="35"/>
    </row>
    <row r="342" spans="1:3" x14ac:dyDescent="0.25">
      <c r="A342" s="35"/>
      <c r="B342" s="35"/>
      <c r="C342" s="35"/>
    </row>
    <row r="343" spans="1:3" x14ac:dyDescent="0.25">
      <c r="A343" s="35"/>
      <c r="B343" s="35"/>
      <c r="C343" s="35"/>
    </row>
    <row r="344" spans="1:3" x14ac:dyDescent="0.25">
      <c r="A344" s="35"/>
      <c r="B344" s="35"/>
      <c r="C344" s="35"/>
    </row>
    <row r="345" spans="1:3" x14ac:dyDescent="0.25">
      <c r="A345" s="35"/>
      <c r="B345" s="35"/>
      <c r="C345" s="35"/>
    </row>
    <row r="346" spans="1:3" x14ac:dyDescent="0.25">
      <c r="A346" s="35"/>
      <c r="B346" s="35"/>
      <c r="C346" s="35"/>
    </row>
    <row r="347" spans="1:3" x14ac:dyDescent="0.25">
      <c r="A347" s="35"/>
      <c r="B347" s="35"/>
      <c r="C347" s="35"/>
    </row>
    <row r="348" spans="1:3" x14ac:dyDescent="0.25">
      <c r="A348" s="35"/>
      <c r="B348" s="35"/>
      <c r="C348" s="35"/>
    </row>
    <row r="349" spans="1:3" x14ac:dyDescent="0.25">
      <c r="A349" s="35"/>
      <c r="B349" s="35"/>
      <c r="C349" s="35"/>
    </row>
    <row r="350" spans="1:3" x14ac:dyDescent="0.25">
      <c r="A350" s="35"/>
      <c r="B350" s="35"/>
      <c r="C350" s="35"/>
    </row>
    <row r="351" spans="1:3" x14ac:dyDescent="0.25">
      <c r="A351" s="35"/>
      <c r="B351" s="35"/>
      <c r="C351" s="35"/>
    </row>
    <row r="352" spans="1:3" x14ac:dyDescent="0.25">
      <c r="A352" s="35"/>
      <c r="B352" s="35"/>
      <c r="C352" s="35"/>
    </row>
    <row r="353" spans="1:3" x14ac:dyDescent="0.25">
      <c r="A353" s="35"/>
      <c r="B353" s="35"/>
      <c r="C353" s="35"/>
    </row>
    <row r="354" spans="1:3" x14ac:dyDescent="0.25">
      <c r="A354" s="35"/>
      <c r="B354" s="35"/>
      <c r="C354" s="35"/>
    </row>
    <row r="355" spans="1:3" x14ac:dyDescent="0.25">
      <c r="A355" s="35"/>
      <c r="B355" s="35"/>
      <c r="C355" s="35"/>
    </row>
    <row r="356" spans="1:3" x14ac:dyDescent="0.25">
      <c r="A356" s="35"/>
      <c r="B356" s="35"/>
      <c r="C356" s="35"/>
    </row>
    <row r="357" spans="1:3" x14ac:dyDescent="0.25">
      <c r="A357" s="35"/>
      <c r="B357" s="35"/>
      <c r="C357" s="35"/>
    </row>
    <row r="358" spans="1:3" x14ac:dyDescent="0.25">
      <c r="A358" s="35"/>
      <c r="B358" s="35"/>
      <c r="C358" s="35"/>
    </row>
    <row r="359" spans="1:3" x14ac:dyDescent="0.25">
      <c r="A359" s="35"/>
      <c r="B359" s="35"/>
      <c r="C359" s="35"/>
    </row>
    <row r="360" spans="1:3" x14ac:dyDescent="0.25">
      <c r="A360" s="35"/>
      <c r="B360" s="35"/>
      <c r="C360" s="35"/>
    </row>
    <row r="361" spans="1:3" x14ac:dyDescent="0.25">
      <c r="A361" s="35"/>
      <c r="B361" s="35"/>
      <c r="C361" s="35"/>
    </row>
    <row r="362" spans="1:3" x14ac:dyDescent="0.25">
      <c r="A362" s="35"/>
      <c r="B362" s="35"/>
      <c r="C362" s="35"/>
    </row>
    <row r="363" spans="1:3" x14ac:dyDescent="0.25">
      <c r="A363" s="35"/>
      <c r="B363" s="35"/>
      <c r="C363" s="35"/>
    </row>
    <row r="364" spans="1:3" x14ac:dyDescent="0.25">
      <c r="A364" s="35"/>
      <c r="B364" s="35"/>
      <c r="C364" s="35"/>
    </row>
    <row r="365" spans="1:3" x14ac:dyDescent="0.25">
      <c r="A365" s="35"/>
      <c r="B365" s="35"/>
      <c r="C365" s="35"/>
    </row>
    <row r="366" spans="1:3" x14ac:dyDescent="0.25">
      <c r="A366" s="35"/>
      <c r="B366" s="35"/>
      <c r="C366" s="35"/>
    </row>
    <row r="367" spans="1:3" x14ac:dyDescent="0.25">
      <c r="A367" s="35"/>
      <c r="B367" s="35"/>
      <c r="C367" s="35"/>
    </row>
    <row r="368" spans="1:3" x14ac:dyDescent="0.25">
      <c r="A368" s="35"/>
      <c r="B368" s="35"/>
      <c r="C368" s="35"/>
    </row>
    <row r="369" spans="1:3" x14ac:dyDescent="0.25">
      <c r="A369" s="35"/>
      <c r="B369" s="35"/>
      <c r="C369" s="35"/>
    </row>
    <row r="370" spans="1:3" x14ac:dyDescent="0.25">
      <c r="A370" s="35"/>
      <c r="B370" s="35"/>
      <c r="C370" s="35"/>
    </row>
    <row r="371" spans="1:3" x14ac:dyDescent="0.25">
      <c r="A371" s="35"/>
      <c r="B371" s="35"/>
      <c r="C371" s="35"/>
    </row>
    <row r="372" spans="1:3" x14ac:dyDescent="0.25">
      <c r="A372" s="35"/>
      <c r="B372" s="35"/>
      <c r="C372" s="35"/>
    </row>
    <row r="373" spans="1:3" x14ac:dyDescent="0.25">
      <c r="A373" s="35"/>
      <c r="B373" s="35"/>
      <c r="C373" s="35"/>
    </row>
    <row r="374" spans="1:3" x14ac:dyDescent="0.25">
      <c r="A374" s="35"/>
      <c r="B374" s="35"/>
      <c r="C374" s="35"/>
    </row>
    <row r="375" spans="1:3" x14ac:dyDescent="0.25">
      <c r="A375" s="35"/>
      <c r="B375" s="35"/>
      <c r="C375" s="35"/>
    </row>
    <row r="376" spans="1:3" x14ac:dyDescent="0.25">
      <c r="A376" s="35"/>
      <c r="B376" s="35"/>
      <c r="C376" s="35"/>
    </row>
    <row r="377" spans="1:3" x14ac:dyDescent="0.25">
      <c r="A377" s="35"/>
      <c r="B377" s="35"/>
      <c r="C377" s="35"/>
    </row>
    <row r="378" spans="1:3" x14ac:dyDescent="0.25">
      <c r="A378" s="35"/>
      <c r="B378" s="35"/>
      <c r="C378" s="35"/>
    </row>
    <row r="379" spans="1:3" x14ac:dyDescent="0.25">
      <c r="A379" s="35"/>
      <c r="B379" s="35"/>
      <c r="C379" s="35"/>
    </row>
    <row r="380" spans="1:3" x14ac:dyDescent="0.25">
      <c r="A380" s="35"/>
      <c r="B380" s="35"/>
      <c r="C380" s="35"/>
    </row>
    <row r="381" spans="1:3" x14ac:dyDescent="0.25">
      <c r="A381" s="35"/>
      <c r="B381" s="35"/>
      <c r="C381" s="35"/>
    </row>
    <row r="382" spans="1:3" x14ac:dyDescent="0.25">
      <c r="A382" s="35"/>
      <c r="B382" s="35"/>
      <c r="C382" s="35"/>
    </row>
    <row r="383" spans="1:3" x14ac:dyDescent="0.25">
      <c r="A383" s="35"/>
      <c r="B383" s="35"/>
      <c r="C383" s="35"/>
    </row>
    <row r="384" spans="1:3" x14ac:dyDescent="0.25">
      <c r="A384" s="35"/>
      <c r="B384" s="35"/>
      <c r="C384" s="35"/>
    </row>
    <row r="385" spans="1:3" x14ac:dyDescent="0.25">
      <c r="A385" s="35"/>
      <c r="B385" s="35"/>
      <c r="C385" s="35"/>
    </row>
    <row r="386" spans="1:3" x14ac:dyDescent="0.25">
      <c r="A386" s="35"/>
      <c r="B386" s="35"/>
      <c r="C386" s="35"/>
    </row>
    <row r="387" spans="1:3" x14ac:dyDescent="0.25">
      <c r="A387" s="35"/>
      <c r="B387" s="35"/>
      <c r="C387" s="35"/>
    </row>
    <row r="388" spans="1:3" x14ac:dyDescent="0.25">
      <c r="A388" s="35"/>
      <c r="B388" s="35"/>
      <c r="C388" s="35"/>
    </row>
    <row r="389" spans="1:3" x14ac:dyDescent="0.25">
      <c r="A389" s="35"/>
      <c r="B389" s="35"/>
      <c r="C389" s="35"/>
    </row>
    <row r="390" spans="1:3" x14ac:dyDescent="0.25">
      <c r="A390" s="35"/>
      <c r="B390" s="35"/>
      <c r="C390" s="35"/>
    </row>
    <row r="391" spans="1:3" x14ac:dyDescent="0.25">
      <c r="A391" s="35"/>
      <c r="B391" s="35"/>
      <c r="C391" s="35"/>
    </row>
    <row r="392" spans="1:3" x14ac:dyDescent="0.25">
      <c r="A392" s="35"/>
      <c r="B392" s="35"/>
      <c r="C392" s="35"/>
    </row>
    <row r="393" spans="1:3" x14ac:dyDescent="0.25">
      <c r="A393" s="35"/>
      <c r="B393" s="35"/>
      <c r="C393" s="35"/>
    </row>
    <row r="394" spans="1:3" x14ac:dyDescent="0.25">
      <c r="A394" s="35"/>
      <c r="B394" s="35"/>
      <c r="C394" s="35"/>
    </row>
    <row r="395" spans="1:3" x14ac:dyDescent="0.25">
      <c r="A395" s="35"/>
      <c r="B395" s="35"/>
      <c r="C395" s="35"/>
    </row>
    <row r="396" spans="1:3" x14ac:dyDescent="0.25">
      <c r="A396" s="35"/>
      <c r="B396" s="35"/>
      <c r="C396" s="35"/>
    </row>
    <row r="397" spans="1:3" x14ac:dyDescent="0.25">
      <c r="A397" s="35"/>
      <c r="B397" s="35"/>
      <c r="C397" s="35"/>
    </row>
    <row r="398" spans="1:3" x14ac:dyDescent="0.25">
      <c r="A398" s="35"/>
      <c r="B398" s="35"/>
      <c r="C398" s="35"/>
    </row>
    <row r="399" spans="1:3" x14ac:dyDescent="0.25">
      <c r="A399" s="35"/>
      <c r="B399" s="35"/>
      <c r="C399" s="35"/>
    </row>
    <row r="400" spans="1:3" x14ac:dyDescent="0.25">
      <c r="A400" s="35"/>
      <c r="B400" s="35"/>
      <c r="C400" s="35"/>
    </row>
    <row r="401" spans="1:3" x14ac:dyDescent="0.25">
      <c r="A401" s="35"/>
      <c r="B401" s="35"/>
      <c r="C401" s="35"/>
    </row>
    <row r="402" spans="1:3" x14ac:dyDescent="0.25">
      <c r="A402" s="35"/>
      <c r="B402" s="35"/>
      <c r="C402" s="35"/>
    </row>
    <row r="403" spans="1:3" x14ac:dyDescent="0.25">
      <c r="A403" s="35"/>
      <c r="B403" s="35"/>
      <c r="C403" s="35"/>
    </row>
    <row r="404" spans="1:3" x14ac:dyDescent="0.25">
      <c r="A404" s="35"/>
      <c r="B404" s="35"/>
      <c r="C404" s="35"/>
    </row>
    <row r="405" spans="1:3" x14ac:dyDescent="0.25">
      <c r="A405" s="35"/>
      <c r="B405" s="35"/>
      <c r="C405" s="35"/>
    </row>
    <row r="406" spans="1:3" x14ac:dyDescent="0.25">
      <c r="A406" s="35"/>
      <c r="B406" s="35"/>
      <c r="C406" s="35"/>
    </row>
    <row r="407" spans="1:3" x14ac:dyDescent="0.25">
      <c r="A407" s="35"/>
      <c r="B407" s="35"/>
      <c r="C407" s="35"/>
    </row>
    <row r="408" spans="1:3" x14ac:dyDescent="0.25">
      <c r="A408" s="35"/>
      <c r="B408" s="35"/>
      <c r="C408" s="35"/>
    </row>
    <row r="409" spans="1:3" x14ac:dyDescent="0.25">
      <c r="A409" s="35"/>
      <c r="B409" s="35"/>
      <c r="C409" s="35"/>
    </row>
    <row r="410" spans="1:3" x14ac:dyDescent="0.25">
      <c r="A410" s="35"/>
      <c r="B410" s="35"/>
      <c r="C410" s="35"/>
    </row>
    <row r="411" spans="1:3" x14ac:dyDescent="0.25">
      <c r="A411" s="35"/>
      <c r="B411" s="35"/>
      <c r="C411" s="35"/>
    </row>
    <row r="412" spans="1:3" x14ac:dyDescent="0.25">
      <c r="A412" s="35"/>
      <c r="B412" s="35"/>
      <c r="C412" s="35"/>
    </row>
    <row r="413" spans="1:3" x14ac:dyDescent="0.25">
      <c r="A413" s="35"/>
      <c r="B413" s="35"/>
      <c r="C413" s="35"/>
    </row>
    <row r="414" spans="1:3" x14ac:dyDescent="0.25">
      <c r="A414" s="35"/>
      <c r="B414" s="35"/>
      <c r="C414" s="35"/>
    </row>
    <row r="415" spans="1:3" x14ac:dyDescent="0.25">
      <c r="A415" s="35"/>
      <c r="B415" s="35"/>
      <c r="C415" s="35"/>
    </row>
    <row r="416" spans="1:3" x14ac:dyDescent="0.25">
      <c r="A416" s="35"/>
      <c r="B416" s="35"/>
      <c r="C416" s="35"/>
    </row>
    <row r="417" spans="1:3" x14ac:dyDescent="0.25">
      <c r="A417" s="35"/>
      <c r="B417" s="35"/>
      <c r="C417" s="35"/>
    </row>
    <row r="418" spans="1:3" x14ac:dyDescent="0.25">
      <c r="A418" s="35"/>
      <c r="B418" s="35"/>
      <c r="C418" s="35"/>
    </row>
    <row r="419" spans="1:3" x14ac:dyDescent="0.25">
      <c r="C419" s="33" t="s">
        <v>30</v>
      </c>
    </row>
    <row r="420" spans="1:3" x14ac:dyDescent="0.25">
      <c r="C420" s="33" t="s">
        <v>30</v>
      </c>
    </row>
    <row r="421" spans="1:3" x14ac:dyDescent="0.25">
      <c r="C421" s="33" t="s">
        <v>30</v>
      </c>
    </row>
    <row r="422" spans="1:3" x14ac:dyDescent="0.25">
      <c r="C422" s="33" t="s">
        <v>30</v>
      </c>
    </row>
  </sheetData>
  <mergeCells count="35">
    <mergeCell ref="A127:A128"/>
    <mergeCell ref="B127:B128"/>
    <mergeCell ref="A4:A5"/>
    <mergeCell ref="B4:B5"/>
    <mergeCell ref="A9:A24"/>
    <mergeCell ref="B9:B11"/>
    <mergeCell ref="B12:B24"/>
    <mergeCell ref="A27:A37"/>
    <mergeCell ref="B27:B37"/>
    <mergeCell ref="B39:B41"/>
    <mergeCell ref="A39:A41"/>
    <mergeCell ref="A42:A59"/>
    <mergeCell ref="B42:B59"/>
    <mergeCell ref="A62:A82"/>
    <mergeCell ref="B62:B82"/>
    <mergeCell ref="B83:B89"/>
    <mergeCell ref="A83:A89"/>
    <mergeCell ref="A91:A92"/>
    <mergeCell ref="B91:B92"/>
    <mergeCell ref="B130:B132"/>
    <mergeCell ref="A130:A132"/>
    <mergeCell ref="A137:A140"/>
    <mergeCell ref="B137:B140"/>
    <mergeCell ref="B142:B144"/>
    <mergeCell ref="A142:A144"/>
    <mergeCell ref="A115:A123"/>
    <mergeCell ref="B115:B116"/>
    <mergeCell ref="B117:B119"/>
    <mergeCell ref="B120:B123"/>
    <mergeCell ref="A145:A147"/>
    <mergeCell ref="B145:B147"/>
    <mergeCell ref="A98:A103"/>
    <mergeCell ref="B98:B103"/>
    <mergeCell ref="B104:B113"/>
    <mergeCell ref="A104:A113"/>
  </mergeCell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sheetPr codeName="Ark3"/>
  <dimension ref="A1:K9"/>
  <sheetViews>
    <sheetView workbookViewId="0">
      <selection activeCell="J7" sqref="J7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0.140625" bestFit="1" customWidth="1"/>
  </cols>
  <sheetData>
    <row r="1" spans="1:11" x14ac:dyDescent="0.25">
      <c r="A1" t="s">
        <v>19</v>
      </c>
      <c r="I1" t="s">
        <v>27</v>
      </c>
    </row>
    <row r="3" spans="1:11" x14ac:dyDescent="0.25">
      <c r="A3" s="7" t="s">
        <v>24</v>
      </c>
      <c r="B3" s="7"/>
      <c r="C3" s="7"/>
      <c r="E3" s="7" t="s">
        <v>25</v>
      </c>
      <c r="F3" s="7"/>
      <c r="G3" s="7"/>
      <c r="I3" s="7" t="s">
        <v>28</v>
      </c>
      <c r="J3" s="7"/>
    </row>
    <row r="4" spans="1:11" x14ac:dyDescent="0.25">
      <c r="A4" t="s">
        <v>16</v>
      </c>
      <c r="B4" s="6">
        <v>27.5</v>
      </c>
      <c r="C4" t="s">
        <v>23</v>
      </c>
      <c r="E4" t="s">
        <v>16</v>
      </c>
      <c r="F4" s="6"/>
      <c r="G4" t="s">
        <v>23</v>
      </c>
      <c r="I4" t="s">
        <v>373</v>
      </c>
      <c r="J4" s="6">
        <v>2020</v>
      </c>
    </row>
    <row r="5" spans="1:11" x14ac:dyDescent="0.25">
      <c r="A5" t="s">
        <v>17</v>
      </c>
      <c r="B5" s="6">
        <v>2.9</v>
      </c>
      <c r="C5" t="s">
        <v>23</v>
      </c>
      <c r="E5" t="s">
        <v>17</v>
      </c>
      <c r="F5" s="6"/>
      <c r="G5" t="s">
        <v>23</v>
      </c>
      <c r="I5" t="s">
        <v>374</v>
      </c>
      <c r="J5" s="20">
        <v>5946</v>
      </c>
      <c r="K5" t="s">
        <v>375</v>
      </c>
    </row>
    <row r="6" spans="1:11" x14ac:dyDescent="0.25">
      <c r="I6" t="s">
        <v>376</v>
      </c>
      <c r="J6" s="20">
        <v>471900</v>
      </c>
      <c r="K6" t="s">
        <v>377</v>
      </c>
    </row>
    <row r="7" spans="1:11" x14ac:dyDescent="0.25">
      <c r="I7" t="s">
        <v>378</v>
      </c>
      <c r="J7">
        <f>J6/J5/50</f>
        <v>1.5872855701311805</v>
      </c>
      <c r="K7" t="s">
        <v>379</v>
      </c>
    </row>
    <row r="8" spans="1:11" x14ac:dyDescent="0.25">
      <c r="A8" s="7" t="s">
        <v>26</v>
      </c>
      <c r="B8" s="7"/>
      <c r="E8" s="7" t="s">
        <v>26</v>
      </c>
      <c r="F8" s="7"/>
    </row>
    <row r="9" spans="1:11" x14ac:dyDescent="0.25">
      <c r="A9" t="s">
        <v>18</v>
      </c>
      <c r="B9" s="6">
        <v>0</v>
      </c>
      <c r="C9" t="s">
        <v>23</v>
      </c>
      <c r="E9" t="s">
        <v>18</v>
      </c>
      <c r="F9" s="6">
        <v>0</v>
      </c>
      <c r="G9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7C9F105-ACC4-4196-9E5B-2C0D70C816DB}"/>
</file>

<file path=customXml/itemProps2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2022-12-08T13:55:24Z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